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9026DE74-1945-4222-95F1-A3F19346A270}" xr6:coauthVersionLast="36" xr6:coauthVersionMax="47" xr10:uidLastSave="{00000000-0000-0000-0000-000000000000}"/>
  <bookViews>
    <workbookView xWindow="-108" yWindow="-108" windowWidth="19416" windowHeight="10296" xr2:uid="{904B0ADB-BBE0-4357-89CF-6D750C7F8AC4}"/>
  </bookViews>
  <sheets>
    <sheet name="Copertina" sheetId="2" r:id="rId1"/>
    <sheet name="AREUS" sheetId="1" r:id="rId2"/>
  </sheets>
  <definedNames>
    <definedName name="_xlnm._FilterDatabase" localSheetId="1" hidden="1">AREUS!$A$18:$D$44</definedName>
    <definedName name="_xlnm.Print_Area" localSheetId="1">AREUS!$A$1:$S$45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" i="1" l="1"/>
  <c r="L19" i="1"/>
  <c r="L10" i="1"/>
  <c r="L11" i="1"/>
  <c r="L12" i="1"/>
  <c r="L9" i="1"/>
  <c r="O45" i="1" l="1"/>
  <c r="S45" i="1"/>
  <c r="Q45" i="1"/>
  <c r="P45" i="1"/>
  <c r="N45" i="1"/>
  <c r="M45" i="1"/>
  <c r="J45" i="1"/>
  <c r="I45" i="1"/>
  <c r="H45" i="1"/>
  <c r="F45" i="1"/>
  <c r="E45" i="1"/>
  <c r="L34" i="1"/>
  <c r="L33" i="1"/>
  <c r="L44" i="1"/>
  <c r="L43" i="1"/>
  <c r="L42" i="1"/>
  <c r="L41" i="1"/>
  <c r="L40" i="1"/>
  <c r="L39" i="1"/>
  <c r="L38" i="1"/>
  <c r="L37" i="1"/>
  <c r="L36" i="1"/>
  <c r="L31" i="1"/>
  <c r="L29" i="1"/>
  <c r="L28" i="1"/>
  <c r="L27" i="1"/>
  <c r="L26" i="1"/>
  <c r="L24" i="1"/>
  <c r="L22" i="1"/>
  <c r="G21" i="1"/>
  <c r="L21" i="1" s="1"/>
  <c r="G20" i="1"/>
  <c r="L15" i="1"/>
  <c r="L14" i="1"/>
  <c r="R6" i="1"/>
  <c r="R45" i="1" s="1"/>
  <c r="K6" i="1"/>
  <c r="L6" i="1" s="1"/>
  <c r="G45" i="1" l="1"/>
  <c r="K45" i="1"/>
  <c r="L20" i="1"/>
  <c r="L45" i="1" l="1"/>
</calcChain>
</file>

<file path=xl/sharedStrings.xml><?xml version="1.0" encoding="utf-8"?>
<sst xmlns="http://schemas.openxmlformats.org/spreadsheetml/2006/main" count="166" uniqueCount="121">
  <si>
    <t>Tipologia (P.O., DS, Dip., ecc.)</t>
  </si>
  <si>
    <t>Denominazione SEDE</t>
  </si>
  <si>
    <t xml:space="preserve">Indirizzo </t>
  </si>
  <si>
    <t>Comune</t>
  </si>
  <si>
    <t>AR_Alto rischio
(mq)</t>
  </si>
  <si>
    <t>MR_Medio rischio
(mq)</t>
  </si>
  <si>
    <t>BR_Basso rischio
(mq)</t>
  </si>
  <si>
    <t>AE_Aree esterne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</si>
  <si>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</si>
  <si>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</si>
  <si>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</si>
  <si>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</si>
  <si>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</si>
  <si>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</si>
  <si>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Alberi ad alto fusto
n° pezzi</t>
  </si>
  <si>
    <t xml:space="preserve">Aree ad alto rischio </t>
  </si>
  <si>
    <t>Tutte le aree</t>
  </si>
  <si>
    <t>Uffici, Aree amministrative e studi medici e servizi di assistenza/Spazi connettivi</t>
  </si>
  <si>
    <t>Aree esterne</t>
  </si>
  <si>
    <t>Aree interne</t>
  </si>
  <si>
    <t>Ordinario (mq)</t>
  </si>
  <si>
    <t>Attive                     (mq)</t>
  </si>
  <si>
    <t>Prossima attivazione            (mq)</t>
  </si>
  <si>
    <t xml:space="preserve">Attivo </t>
  </si>
  <si>
    <t>Prossima attivazione</t>
  </si>
  <si>
    <t xml:space="preserve">Centrale operativa </t>
  </si>
  <si>
    <t>NUE112</t>
  </si>
  <si>
    <t>Via Rizzeddu</t>
  </si>
  <si>
    <t>Sassari</t>
  </si>
  <si>
    <t>Uffici amministrativi Rizzeddu</t>
  </si>
  <si>
    <t>Areus sede Sassari + Elisuperficie</t>
  </si>
  <si>
    <t>Postazione medicalizzata</t>
  </si>
  <si>
    <t>Ospedale Civile Santissima Annunziata</t>
  </si>
  <si>
    <t>Via Enrico De Nicola,2</t>
  </si>
  <si>
    <t>Guardia Medica</t>
  </si>
  <si>
    <t>Strada vicin. Funtana Cherchi</t>
  </si>
  <si>
    <t>Porto Torres</t>
  </si>
  <si>
    <t xml:space="preserve">Ospedale Civile   </t>
  </si>
  <si>
    <t>Via Don Minzoni</t>
  </si>
  <si>
    <t>Alghero</t>
  </si>
  <si>
    <t>Ospedale A. Segni</t>
  </si>
  <si>
    <t>Via Cappuccini</t>
  </si>
  <si>
    <t>Ozieri</t>
  </si>
  <si>
    <t>Ospedali San Giovanni di Dio</t>
  </si>
  <si>
    <t>Via Aldo Moro,23</t>
  </si>
  <si>
    <t>Olbia</t>
  </si>
  <si>
    <t>Ospedale Paolo Dettori</t>
  </si>
  <si>
    <t>Via G. Deledda, 20</t>
  </si>
  <si>
    <t>Tempio</t>
  </si>
  <si>
    <t>Direzione generale</t>
  </si>
  <si>
    <t>Areus</t>
  </si>
  <si>
    <t>Via Luigi Oggiano,25</t>
  </si>
  <si>
    <t>Nuoro</t>
  </si>
  <si>
    <t>NEA116117</t>
  </si>
  <si>
    <t>Via Galileo Galilei</t>
  </si>
  <si>
    <t>Magazzino + aule formazione</t>
  </si>
  <si>
    <t>Prato Sardo</t>
  </si>
  <si>
    <t>Via Antonio Cambosu</t>
  </si>
  <si>
    <t>Postazioni medicalizzate</t>
  </si>
  <si>
    <t>Postazione 118+ Elisuperficie</t>
  </si>
  <si>
    <t>Via Biscollai</t>
  </si>
  <si>
    <t>Postazione 118</t>
  </si>
  <si>
    <t>Via Roma,210</t>
  </si>
  <si>
    <t>Siniscola</t>
  </si>
  <si>
    <t>c/o San Camillo</t>
  </si>
  <si>
    <t>Sorgono</t>
  </si>
  <si>
    <t>A.V.L.</t>
  </si>
  <si>
    <t>Via Umberto, 126</t>
  </si>
  <si>
    <t>Lanusei</t>
  </si>
  <si>
    <t>Ospedale San Martino</t>
  </si>
  <si>
    <t>Oristano</t>
  </si>
  <si>
    <t xml:space="preserve">Poliambulatorio </t>
  </si>
  <si>
    <t>Via IV Novembre</t>
  </si>
  <si>
    <t>Ales</t>
  </si>
  <si>
    <t>Ospedale G.A. Mastino</t>
  </si>
  <si>
    <t>Via Pischedda</t>
  </si>
  <si>
    <t>Bosa</t>
  </si>
  <si>
    <t>Ospedale G.P. Delogu</t>
  </si>
  <si>
    <t>Corso Umberto,177</t>
  </si>
  <si>
    <t>Ghilarza</t>
  </si>
  <si>
    <t>Via Pascoli</t>
  </si>
  <si>
    <t>San Gavino</t>
  </si>
  <si>
    <t>Elmas</t>
  </si>
  <si>
    <t>Ex Cifda</t>
  </si>
  <si>
    <t>Via dell'acquedotto romano</t>
  </si>
  <si>
    <t>Via dei Valenzani</t>
  </si>
  <si>
    <t>Cagliari</t>
  </si>
  <si>
    <t>Via Colombo,25</t>
  </si>
  <si>
    <t>Quartu</t>
  </si>
  <si>
    <t>Via Martiri del Tripoli</t>
  </si>
  <si>
    <t>Sarroch</t>
  </si>
  <si>
    <t xml:space="preserve">c/o Ospedale S. Marcellino  </t>
  </si>
  <si>
    <t>Muravera</t>
  </si>
  <si>
    <t>Via Sa Cornona,2</t>
  </si>
  <si>
    <t>Senorbì</t>
  </si>
  <si>
    <t>c/o Ospedale San Giuseppe</t>
  </si>
  <si>
    <t>Isili</t>
  </si>
  <si>
    <t>c/o Ospedale Marino</t>
  </si>
  <si>
    <t>Viale Poeto</t>
  </si>
  <si>
    <t>c/o Ospedale CTO</t>
  </si>
  <si>
    <t>Via Cattaneo</t>
  </si>
  <si>
    <t>Iglesias</t>
  </si>
  <si>
    <t>c/o Ospedale Sirai</t>
  </si>
  <si>
    <t>Loc. Sirai</t>
  </si>
  <si>
    <t>Carbonia</t>
  </si>
  <si>
    <t>TOTALE</t>
  </si>
  <si>
    <t>AREUS - ASL 4 OGLIASTRA</t>
  </si>
  <si>
    <t>AREUS - ASL 3 NUORO</t>
  </si>
  <si>
    <t>AREUS - ASL 1 SASSARI</t>
  </si>
  <si>
    <t>AREUS - ASL 2 GALLURA</t>
  </si>
  <si>
    <t xml:space="preserve">AREUS . ASL 5 ORISTANO </t>
  </si>
  <si>
    <t>AREUS - ASL 6 MEDIO CAMPIDANO</t>
  </si>
  <si>
    <t>AREUS - ASL 7 SULCIS</t>
  </si>
  <si>
    <t>AREUS - ASL 8 CAGLIARI</t>
  </si>
  <si>
    <t xml:space="preserve">Via Sardegna  </t>
  </si>
  <si>
    <t>Via Emilia</t>
  </si>
  <si>
    <t>Via Rockfeller,1</t>
  </si>
  <si>
    <r>
      <t xml:space="preserve">Tutte le altre aree </t>
    </r>
    <r>
      <rPr>
        <sz val="11"/>
        <color theme="1"/>
        <rFont val="Arial"/>
        <family val="2"/>
      </rPr>
      <t>(Sotterranei ad alta percorrenza; ripostigli, locali tecnici, archivi,  scale di emergenza protette)</t>
    </r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</si>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</sst>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8">
    <xf numFmtId="0" fontId="0" fillId="0" borderId="0" xfId="0"/>
    <xf numFmtId="0" fontId="3" fillId="6" borderId="2" xfId="0" applyFont="1" applyFill="1" applyBorder="1" applyAlignment="1">
      <alignment horizontal="center" vertical="center" wrapText="1"/>
    </xf>
    <xf numFmtId="0" fontId="6" fillId="10" borderId="0" xfId="0" applyFont="1" applyFill="1"/>
    <xf numFmtId="0" fontId="7" fillId="3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2" fontId="10" fillId="0" borderId="4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6" fillId="10" borderId="2" xfId="0" applyFont="1" applyFill="1" applyBorder="1" applyAlignment="1">
      <alignment vertical="center" wrapText="1"/>
    </xf>
    <xf numFmtId="0" fontId="10" fillId="10" borderId="2" xfId="0" applyFont="1" applyFill="1" applyBorder="1" applyAlignment="1">
      <alignment horizontal="center" vertical="center"/>
    </xf>
    <xf numFmtId="2" fontId="10" fillId="10" borderId="2" xfId="0" applyNumberFormat="1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/>
    </xf>
    <xf numFmtId="0" fontId="9" fillId="10" borderId="2" xfId="1" applyFont="1" applyFill="1" applyBorder="1" applyAlignment="1">
      <alignment vertical="center" wrapText="1"/>
    </xf>
    <xf numFmtId="0" fontId="0" fillId="10" borderId="0" xfId="0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10" borderId="0" xfId="0" applyFill="1" applyAlignment="1">
      <alignment horizontal="center" vertical="center" wrapText="1"/>
    </xf>
    <xf numFmtId="0" fontId="13" fillId="10" borderId="0" xfId="0" applyFont="1" applyFill="1" applyAlignment="1">
      <alignment horizontal="center" vertical="center" wrapText="1"/>
    </xf>
    <xf numFmtId="0" fontId="15" fillId="10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10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164" fontId="3" fillId="8" borderId="2" xfId="2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7" borderId="2" xfId="1" applyFont="1" applyFill="1" applyBorder="1" applyAlignment="1">
      <alignment horizontal="center" vertical="center" wrapText="1"/>
    </xf>
    <xf numFmtId="0" fontId="3" fillId="9" borderId="2" xfId="2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3">
    <cellStyle name="Normal 2" xfId="2" xr:uid="{0E94DEA2-D8D0-4A60-A2F8-6976E78DFB14}"/>
    <cellStyle name="Normale" xfId="0" builtinId="0"/>
    <cellStyle name="Normale 2" xfId="1" xr:uid="{01CE0C22-8FEC-4719-9B09-F0B6504155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9507110-5C7C-417B-9374-7E1752E36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1EDCD-EF17-4C8D-A100-3AB7356D1A40}">
  <dimension ref="A6:P36"/>
  <sheetViews>
    <sheetView tabSelected="1" zoomScale="80" zoomScaleNormal="80" workbookViewId="0">
      <selection activeCell="C18" sqref="C18:P29"/>
    </sheetView>
  </sheetViews>
  <sheetFormatPr defaultColWidth="8.69921875" defaultRowHeight="13.8"/>
  <cols>
    <col min="1" max="16384" width="8.69921875" style="30"/>
  </cols>
  <sheetData>
    <row r="6" spans="1:13">
      <c r="I6" s="31"/>
    </row>
    <row r="12" spans="1:13">
      <c r="J12" s="32"/>
    </row>
    <row r="13" spans="1:13">
      <c r="I13" s="36" t="s">
        <v>118</v>
      </c>
      <c r="J13" s="36"/>
    </row>
    <row r="14" spans="1:13">
      <c r="A14" s="33"/>
      <c r="I14" s="36" t="s">
        <v>119</v>
      </c>
      <c r="J14" s="36"/>
    </row>
    <row r="15" spans="1:13">
      <c r="A15" s="33"/>
    </row>
    <row r="16" spans="1:13" ht="14.55" customHeight="1">
      <c r="D16" s="34"/>
      <c r="E16" s="34"/>
      <c r="M16" s="34"/>
    </row>
    <row r="17" spans="3:16" ht="14.55" customHeight="1"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3:16" ht="14.55" customHeight="1">
      <c r="C18" s="37" t="s">
        <v>120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3:16"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pans="3:16"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3:16"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</row>
    <row r="22" spans="3:16"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3:16"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3:16"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3:16"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3:16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3:16"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3:16"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3:16"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3:16"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3:16"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3:16"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3:14"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3:14"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3:14"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3:14"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</sheetData>
  <mergeCells count="3">
    <mergeCell ref="I13:J13"/>
    <mergeCell ref="I14:J14"/>
    <mergeCell ref="C18:P29"/>
  </mergeCells>
  <pageMargins left="0.7" right="0.7" top="0.75" bottom="0.75" header="0.3" footer="0.3"/>
  <pageSetup paperSize="9" scale="81" orientation="landscape" r:id="rId1"/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D33B4-87B0-42CD-9BEB-E5A4003BD82A}">
  <sheetPr>
    <tabColor theme="9" tint="0.79998168889431442"/>
  </sheetPr>
  <dimension ref="A1:AA283"/>
  <sheetViews>
    <sheetView showGridLines="0" view="pageBreakPreview" zoomScale="50" zoomScaleNormal="66" zoomScaleSheetLayoutView="50" workbookViewId="0">
      <pane xSplit="1" topLeftCell="E1" activePane="topRight" state="frozen"/>
      <selection activeCell="P39" sqref="P39"/>
      <selection pane="topRight" activeCell="P39" sqref="P39"/>
    </sheetView>
  </sheetViews>
  <sheetFormatPr defaultColWidth="8.69921875" defaultRowHeight="18" customHeight="1"/>
  <cols>
    <col min="1" max="1" width="35.5" style="6" bestFit="1" customWidth="1"/>
    <col min="2" max="2" width="34.59765625" style="6" hidden="1" customWidth="1"/>
    <col min="3" max="3" width="25.8984375" style="6" hidden="1" customWidth="1"/>
    <col min="4" max="4" width="16.8984375" style="6" hidden="1" customWidth="1"/>
    <col min="5" max="5" width="14.59765625" style="6" customWidth="1"/>
    <col min="6" max="6" width="13.8984375" style="6" customWidth="1"/>
    <col min="7" max="8" width="13" style="6" customWidth="1"/>
    <col min="9" max="9" width="25.796875" style="6" customWidth="1"/>
    <col min="10" max="10" width="28.5" style="6" customWidth="1"/>
    <col min="11" max="11" width="15" style="7" customWidth="1"/>
    <col min="12" max="12" width="15" style="5" customWidth="1"/>
    <col min="13" max="13" width="11.5" style="5" customWidth="1"/>
    <col min="14" max="14" width="10.296875" style="5" customWidth="1"/>
    <col min="15" max="15" width="14.296875" style="5" customWidth="1"/>
    <col min="16" max="16" width="16.09765625" style="5" customWidth="1"/>
    <col min="17" max="18" width="14.296875" style="5" customWidth="1"/>
    <col min="19" max="19" width="12.59765625" style="5" customWidth="1"/>
    <col min="20" max="16384" width="8.69921875" style="8"/>
  </cols>
  <sheetData>
    <row r="1" spans="1:27" s="2" customFormat="1" ht="86.55" customHeight="1">
      <c r="A1" s="63" t="s">
        <v>0</v>
      </c>
      <c r="B1" s="63" t="s">
        <v>1</v>
      </c>
      <c r="C1" s="63" t="s">
        <v>2</v>
      </c>
      <c r="D1" s="63" t="s">
        <v>3</v>
      </c>
      <c r="E1" s="58" t="s">
        <v>4</v>
      </c>
      <c r="F1" s="58"/>
      <c r="G1" s="59" t="s">
        <v>5</v>
      </c>
      <c r="H1" s="59"/>
      <c r="I1" s="54" t="s">
        <v>6</v>
      </c>
      <c r="J1" s="54"/>
      <c r="K1" s="1" t="s">
        <v>7</v>
      </c>
      <c r="L1" s="55" t="s">
        <v>8</v>
      </c>
      <c r="M1" s="53" t="s">
        <v>9</v>
      </c>
      <c r="N1" s="53"/>
      <c r="O1" s="56" t="s">
        <v>10</v>
      </c>
      <c r="P1" s="56" t="s">
        <v>11</v>
      </c>
      <c r="Q1" s="56" t="s">
        <v>12</v>
      </c>
      <c r="R1" s="56" t="s">
        <v>13</v>
      </c>
      <c r="S1" s="56" t="s">
        <v>14</v>
      </c>
    </row>
    <row r="2" spans="1:27" s="5" customFormat="1" ht="79.5" customHeight="1">
      <c r="A2" s="64"/>
      <c r="B2" s="64"/>
      <c r="C2" s="64"/>
      <c r="D2" s="64"/>
      <c r="E2" s="48" t="s">
        <v>15</v>
      </c>
      <c r="F2" s="48"/>
      <c r="G2" s="49" t="s">
        <v>16</v>
      </c>
      <c r="H2" s="49"/>
      <c r="I2" s="4" t="s">
        <v>17</v>
      </c>
      <c r="J2" s="4" t="s">
        <v>117</v>
      </c>
      <c r="K2" s="50" t="s">
        <v>16</v>
      </c>
      <c r="L2" s="55"/>
      <c r="M2" s="53" t="s">
        <v>18</v>
      </c>
      <c r="N2" s="53" t="s">
        <v>19</v>
      </c>
      <c r="O2" s="56"/>
      <c r="P2" s="56"/>
      <c r="Q2" s="56"/>
      <c r="R2" s="56"/>
      <c r="S2" s="56"/>
    </row>
    <row r="3" spans="1:27" s="5" customFormat="1" ht="30" customHeight="1">
      <c r="A3" s="64"/>
      <c r="B3" s="64"/>
      <c r="C3" s="64"/>
      <c r="D3" s="64"/>
      <c r="E3" s="48" t="s">
        <v>20</v>
      </c>
      <c r="F3" s="48"/>
      <c r="G3" s="66" t="s">
        <v>21</v>
      </c>
      <c r="H3" s="47" t="s">
        <v>22</v>
      </c>
      <c r="I3" s="57" t="s">
        <v>20</v>
      </c>
      <c r="J3" s="57"/>
      <c r="K3" s="51"/>
      <c r="L3" s="55"/>
      <c r="M3" s="53"/>
      <c r="N3" s="53"/>
      <c r="O3" s="56"/>
      <c r="P3" s="56"/>
      <c r="Q3" s="56"/>
      <c r="R3" s="56"/>
      <c r="S3" s="56"/>
    </row>
    <row r="4" spans="1:27" s="5" customFormat="1" ht="31.95" customHeight="1">
      <c r="A4" s="65"/>
      <c r="B4" s="65"/>
      <c r="C4" s="65"/>
      <c r="D4" s="65"/>
      <c r="E4" s="3" t="s">
        <v>23</v>
      </c>
      <c r="F4" s="3" t="s">
        <v>24</v>
      </c>
      <c r="G4" s="67"/>
      <c r="H4" s="47"/>
      <c r="I4" s="57"/>
      <c r="J4" s="57"/>
      <c r="K4" s="52"/>
      <c r="L4" s="55"/>
      <c r="M4" s="53"/>
      <c r="N4" s="53"/>
      <c r="O4" s="56"/>
      <c r="P4" s="56"/>
      <c r="Q4" s="56"/>
      <c r="R4" s="56"/>
      <c r="S4" s="56"/>
    </row>
    <row r="5" spans="1:27" s="5" customFormat="1" ht="18" customHeight="1">
      <c r="A5" s="38" t="s">
        <v>108</v>
      </c>
      <c r="B5" s="38"/>
      <c r="C5" s="12"/>
      <c r="D5" s="12"/>
      <c r="E5" s="15"/>
      <c r="F5" s="15"/>
      <c r="G5" s="15"/>
      <c r="H5" s="15"/>
      <c r="I5" s="15"/>
      <c r="J5" s="15"/>
      <c r="K5" s="15"/>
      <c r="L5" s="14"/>
      <c r="M5" s="15"/>
      <c r="N5" s="16"/>
      <c r="O5" s="15"/>
      <c r="P5" s="15"/>
      <c r="Q5" s="15"/>
      <c r="R5" s="15"/>
      <c r="S5" s="15"/>
      <c r="T5" s="8"/>
      <c r="U5" s="8"/>
      <c r="V5" s="8"/>
      <c r="W5" s="8"/>
      <c r="X5" s="8"/>
      <c r="Y5" s="8"/>
      <c r="Z5" s="8"/>
      <c r="AA5" s="8"/>
    </row>
    <row r="6" spans="1:27" ht="18" customHeight="1">
      <c r="A6" s="12" t="s">
        <v>25</v>
      </c>
      <c r="B6" s="12" t="s">
        <v>26</v>
      </c>
      <c r="C6" s="12" t="s">
        <v>27</v>
      </c>
      <c r="D6" s="12" t="s">
        <v>28</v>
      </c>
      <c r="E6" s="15">
        <v>252.07</v>
      </c>
      <c r="F6" s="15"/>
      <c r="G6" s="15"/>
      <c r="H6" s="15"/>
      <c r="I6" s="17"/>
      <c r="J6" s="17">
        <v>29.8</v>
      </c>
      <c r="K6" s="40">
        <f>4036.87+85.25</f>
        <v>4122.12</v>
      </c>
      <c r="L6" s="40">
        <f>SUM(E6:K8)</f>
        <v>5053.9000000000005</v>
      </c>
      <c r="M6" s="15"/>
      <c r="N6" s="43">
        <v>931.78</v>
      </c>
      <c r="O6" s="40">
        <v>2920.15</v>
      </c>
      <c r="P6" s="15"/>
      <c r="Q6" s="15"/>
      <c r="R6" s="40">
        <f>12 +18</f>
        <v>30</v>
      </c>
      <c r="S6" s="40">
        <v>20</v>
      </c>
    </row>
    <row r="7" spans="1:27" ht="18" customHeight="1">
      <c r="A7" s="12" t="s">
        <v>29</v>
      </c>
      <c r="B7" s="12" t="s">
        <v>30</v>
      </c>
      <c r="C7" s="12" t="s">
        <v>27</v>
      </c>
      <c r="D7" s="12" t="s">
        <v>28</v>
      </c>
      <c r="E7" s="15"/>
      <c r="F7" s="15"/>
      <c r="G7" s="15"/>
      <c r="H7" s="15"/>
      <c r="I7" s="17">
        <v>329.6</v>
      </c>
      <c r="J7" s="17"/>
      <c r="K7" s="41"/>
      <c r="L7" s="41"/>
      <c r="M7" s="15"/>
      <c r="N7" s="44"/>
      <c r="O7" s="41"/>
      <c r="P7" s="15"/>
      <c r="Q7" s="15"/>
      <c r="R7" s="41"/>
      <c r="S7" s="41"/>
    </row>
    <row r="8" spans="1:27" ht="18" customHeight="1">
      <c r="A8" s="12" t="s">
        <v>25</v>
      </c>
      <c r="B8" s="13">
        <v>118</v>
      </c>
      <c r="C8" s="12" t="s">
        <v>27</v>
      </c>
      <c r="D8" s="12" t="s">
        <v>28</v>
      </c>
      <c r="E8" s="15">
        <v>292.54000000000002</v>
      </c>
      <c r="F8" s="15"/>
      <c r="G8" s="15"/>
      <c r="H8" s="15"/>
      <c r="I8" s="17"/>
      <c r="J8" s="17">
        <v>27.77</v>
      </c>
      <c r="K8" s="42"/>
      <c r="L8" s="42"/>
      <c r="M8" s="15"/>
      <c r="N8" s="45"/>
      <c r="O8" s="42"/>
      <c r="P8" s="15"/>
      <c r="Q8" s="15"/>
      <c r="R8" s="42"/>
      <c r="S8" s="42"/>
    </row>
    <row r="9" spans="1:27" s="5" customFormat="1" ht="18" customHeight="1">
      <c r="A9" s="12" t="s">
        <v>31</v>
      </c>
      <c r="B9" s="12" t="s">
        <v>32</v>
      </c>
      <c r="C9" s="12" t="s">
        <v>33</v>
      </c>
      <c r="D9" s="12" t="s">
        <v>28</v>
      </c>
      <c r="E9" s="15"/>
      <c r="F9" s="15"/>
      <c r="G9" s="15"/>
      <c r="H9" s="17">
        <v>130</v>
      </c>
      <c r="I9" s="15"/>
      <c r="J9" s="15"/>
      <c r="K9" s="15"/>
      <c r="L9" s="14">
        <f>SUM(E9:K9)</f>
        <v>130</v>
      </c>
      <c r="M9" s="15"/>
      <c r="N9" s="16">
        <v>130</v>
      </c>
      <c r="O9" s="15"/>
      <c r="P9" s="15"/>
      <c r="Q9" s="15"/>
      <c r="R9" s="15"/>
      <c r="S9" s="15"/>
      <c r="T9" s="8"/>
      <c r="U9" s="8"/>
      <c r="V9" s="8"/>
      <c r="W9" s="8"/>
      <c r="X9" s="8"/>
      <c r="Y9" s="8"/>
      <c r="Z9" s="8"/>
      <c r="AA9" s="8"/>
    </row>
    <row r="10" spans="1:27" s="5" customFormat="1" ht="18" customHeight="1">
      <c r="A10" s="12" t="s">
        <v>31</v>
      </c>
      <c r="B10" s="12" t="s">
        <v>34</v>
      </c>
      <c r="C10" s="12" t="s">
        <v>35</v>
      </c>
      <c r="D10" s="12" t="s">
        <v>36</v>
      </c>
      <c r="E10" s="15"/>
      <c r="F10" s="15"/>
      <c r="G10" s="15"/>
      <c r="H10" s="17">
        <v>130</v>
      </c>
      <c r="I10" s="15"/>
      <c r="J10" s="15"/>
      <c r="K10" s="15"/>
      <c r="L10" s="14">
        <f t="shared" ref="L10:L12" si="0">SUM(E10:K10)</f>
        <v>130</v>
      </c>
      <c r="M10" s="15"/>
      <c r="N10" s="16">
        <v>130</v>
      </c>
      <c r="O10" s="15"/>
      <c r="P10" s="15"/>
      <c r="Q10" s="15"/>
      <c r="R10" s="15"/>
      <c r="S10" s="15"/>
      <c r="T10" s="8"/>
      <c r="U10" s="8"/>
      <c r="V10" s="8"/>
      <c r="W10" s="8"/>
      <c r="X10" s="8"/>
      <c r="Y10" s="8"/>
      <c r="Z10" s="8"/>
      <c r="AA10" s="8"/>
    </row>
    <row r="11" spans="1:27" s="5" customFormat="1" ht="18" customHeight="1">
      <c r="A11" s="12" t="s">
        <v>31</v>
      </c>
      <c r="B11" s="12" t="s">
        <v>37</v>
      </c>
      <c r="C11" s="12" t="s">
        <v>38</v>
      </c>
      <c r="D11" s="12" t="s">
        <v>39</v>
      </c>
      <c r="E11" s="15"/>
      <c r="F11" s="15"/>
      <c r="G11" s="15"/>
      <c r="H11" s="17">
        <v>130</v>
      </c>
      <c r="I11" s="15"/>
      <c r="J11" s="15"/>
      <c r="K11" s="15"/>
      <c r="L11" s="14">
        <f t="shared" si="0"/>
        <v>130</v>
      </c>
      <c r="M11" s="15"/>
      <c r="N11" s="16">
        <v>130</v>
      </c>
      <c r="O11" s="15"/>
      <c r="P11" s="15"/>
      <c r="Q11" s="15"/>
      <c r="R11" s="15"/>
      <c r="S11" s="15"/>
      <c r="T11" s="8"/>
      <c r="U11" s="8"/>
      <c r="V11" s="8"/>
      <c r="W11" s="8"/>
      <c r="X11" s="8"/>
      <c r="Y11" s="8"/>
      <c r="Z11" s="8"/>
      <c r="AA11" s="8"/>
    </row>
    <row r="12" spans="1:27" s="5" customFormat="1" ht="18" customHeight="1">
      <c r="A12" s="12" t="s">
        <v>31</v>
      </c>
      <c r="B12" s="12" t="s">
        <v>40</v>
      </c>
      <c r="C12" s="12" t="s">
        <v>41</v>
      </c>
      <c r="D12" s="12" t="s">
        <v>42</v>
      </c>
      <c r="E12" s="15"/>
      <c r="F12" s="15"/>
      <c r="G12" s="15"/>
      <c r="H12" s="17">
        <v>130</v>
      </c>
      <c r="I12" s="15"/>
      <c r="J12" s="15"/>
      <c r="K12" s="15"/>
      <c r="L12" s="14">
        <f t="shared" si="0"/>
        <v>130</v>
      </c>
      <c r="M12" s="15"/>
      <c r="N12" s="16">
        <v>130</v>
      </c>
      <c r="O12" s="15"/>
      <c r="P12" s="15"/>
      <c r="Q12" s="15"/>
      <c r="R12" s="15"/>
      <c r="S12" s="15"/>
      <c r="T12" s="8"/>
      <c r="U12" s="8"/>
      <c r="V12" s="8"/>
      <c r="W12" s="8"/>
      <c r="X12" s="8"/>
      <c r="Y12" s="8"/>
      <c r="Z12" s="8"/>
      <c r="AA12" s="8"/>
    </row>
    <row r="13" spans="1:27" s="5" customFormat="1" ht="18" customHeight="1">
      <c r="A13" s="38" t="s">
        <v>109</v>
      </c>
      <c r="B13" s="38"/>
      <c r="C13" s="12"/>
      <c r="D13" s="12"/>
      <c r="E13" s="15"/>
      <c r="F13" s="15"/>
      <c r="G13" s="15"/>
      <c r="H13" s="17"/>
      <c r="I13" s="15"/>
      <c r="J13" s="15"/>
      <c r="K13" s="15"/>
      <c r="L13" s="14"/>
      <c r="M13" s="15"/>
      <c r="N13" s="16"/>
      <c r="O13" s="15"/>
      <c r="P13" s="15"/>
      <c r="Q13" s="15"/>
      <c r="R13" s="15"/>
      <c r="S13" s="15"/>
      <c r="T13" s="8"/>
      <c r="U13" s="8"/>
      <c r="V13" s="8"/>
      <c r="W13" s="8"/>
      <c r="X13" s="8"/>
      <c r="Y13" s="8"/>
      <c r="Z13" s="8"/>
      <c r="AA13" s="8"/>
    </row>
    <row r="14" spans="1:27" s="5" customFormat="1" ht="18" customHeight="1">
      <c r="A14" s="12" t="s">
        <v>31</v>
      </c>
      <c r="B14" s="12" t="s">
        <v>43</v>
      </c>
      <c r="C14" s="12" t="s">
        <v>44</v>
      </c>
      <c r="D14" s="12" t="s">
        <v>45</v>
      </c>
      <c r="E14" s="15"/>
      <c r="F14" s="15"/>
      <c r="G14" s="15"/>
      <c r="H14" s="17">
        <v>130</v>
      </c>
      <c r="I14" s="15"/>
      <c r="J14" s="15"/>
      <c r="K14" s="15"/>
      <c r="L14" s="14">
        <f t="shared" ref="L14:L15" si="1">SUM(E14:K14)</f>
        <v>130</v>
      </c>
      <c r="M14" s="15"/>
      <c r="N14" s="16">
        <v>130</v>
      </c>
      <c r="O14" s="15"/>
      <c r="P14" s="15"/>
      <c r="Q14" s="15"/>
      <c r="R14" s="15"/>
      <c r="S14" s="15"/>
      <c r="T14" s="8"/>
      <c r="U14" s="8"/>
      <c r="V14" s="8"/>
      <c r="W14" s="8"/>
      <c r="X14" s="8"/>
      <c r="Y14" s="8"/>
      <c r="Z14" s="8"/>
      <c r="AA14" s="8"/>
    </row>
    <row r="15" spans="1:27" s="28" customFormat="1" ht="17.55" customHeight="1">
      <c r="A15" s="23" t="s">
        <v>31</v>
      </c>
      <c r="B15" s="23" t="s">
        <v>46</v>
      </c>
      <c r="C15" s="23" t="s">
        <v>47</v>
      </c>
      <c r="D15" s="23" t="s">
        <v>48</v>
      </c>
      <c r="E15" s="24"/>
      <c r="F15" s="24"/>
      <c r="G15" s="24"/>
      <c r="H15" s="25">
        <v>130</v>
      </c>
      <c r="I15" s="24"/>
      <c r="J15" s="24"/>
      <c r="K15" s="24"/>
      <c r="L15" s="26">
        <f t="shared" si="1"/>
        <v>130</v>
      </c>
      <c r="M15" s="24"/>
      <c r="N15" s="27">
        <v>130</v>
      </c>
      <c r="O15" s="24"/>
      <c r="P15" s="24"/>
      <c r="Q15" s="24"/>
      <c r="R15" s="24"/>
      <c r="S15" s="24"/>
      <c r="T15" s="2"/>
      <c r="U15" s="2"/>
      <c r="V15" s="2"/>
      <c r="W15" s="2"/>
      <c r="X15" s="2"/>
      <c r="Y15" s="2"/>
      <c r="Z15" s="2"/>
      <c r="AA15" s="2"/>
    </row>
    <row r="16" spans="1:27" s="5" customFormat="1" ht="18" customHeight="1">
      <c r="A16" s="38" t="s">
        <v>107</v>
      </c>
      <c r="B16" s="38"/>
      <c r="C16" s="12"/>
      <c r="D16" s="12"/>
      <c r="E16" s="15"/>
      <c r="F16" s="15"/>
      <c r="G16" s="15"/>
      <c r="H16" s="15"/>
      <c r="I16" s="15"/>
      <c r="J16" s="15"/>
      <c r="K16" s="15"/>
      <c r="L16" s="14"/>
      <c r="M16" s="15"/>
      <c r="N16" s="16"/>
      <c r="O16" s="15"/>
      <c r="P16" s="15"/>
      <c r="Q16" s="15"/>
      <c r="R16" s="15"/>
      <c r="S16" s="15"/>
      <c r="T16" s="8"/>
      <c r="U16" s="8"/>
      <c r="V16" s="8"/>
      <c r="W16" s="8"/>
      <c r="X16" s="8"/>
      <c r="Y16" s="8"/>
      <c r="Z16" s="8"/>
      <c r="AA16" s="8"/>
    </row>
    <row r="17" spans="1:27" ht="18" customHeight="1">
      <c r="A17" s="19" t="s">
        <v>49</v>
      </c>
      <c r="B17" s="19" t="s">
        <v>50</v>
      </c>
      <c r="C17" s="12" t="s">
        <v>51</v>
      </c>
      <c r="D17" s="12" t="s">
        <v>52</v>
      </c>
      <c r="E17" s="15"/>
      <c r="F17" s="15"/>
      <c r="G17" s="15"/>
      <c r="H17" s="15"/>
      <c r="I17" s="15">
        <v>1772.29</v>
      </c>
      <c r="J17" s="15"/>
      <c r="K17" s="39">
        <v>3938.28</v>
      </c>
      <c r="L17" s="39">
        <f>SUM(E17:K18)</f>
        <v>6029.46</v>
      </c>
      <c r="M17" s="15">
        <v>3267.46</v>
      </c>
      <c r="N17" s="16">
        <v>1772.29</v>
      </c>
      <c r="O17" s="39">
        <v>3844.55</v>
      </c>
      <c r="P17" s="39">
        <v>979.94</v>
      </c>
      <c r="Q17" s="15"/>
      <c r="R17" s="15"/>
      <c r="S17" s="15">
        <v>60</v>
      </c>
    </row>
    <row r="18" spans="1:27" ht="18" customHeight="1">
      <c r="A18" s="12" t="s">
        <v>25</v>
      </c>
      <c r="B18" s="12" t="s">
        <v>53</v>
      </c>
      <c r="C18" s="12" t="s">
        <v>54</v>
      </c>
      <c r="D18" s="12" t="s">
        <v>52</v>
      </c>
      <c r="E18" s="15">
        <v>168.89</v>
      </c>
      <c r="F18" s="15"/>
      <c r="G18" s="15"/>
      <c r="H18" s="15"/>
      <c r="I18" s="15"/>
      <c r="J18" s="17">
        <v>150</v>
      </c>
      <c r="K18" s="39"/>
      <c r="L18" s="39"/>
      <c r="M18" s="15"/>
      <c r="N18" s="16">
        <v>168.89</v>
      </c>
      <c r="O18" s="39"/>
      <c r="P18" s="39"/>
      <c r="Q18" s="15"/>
      <c r="R18" s="15"/>
      <c r="S18" s="15"/>
    </row>
    <row r="19" spans="1:27" ht="18" customHeight="1">
      <c r="A19" s="12" t="s">
        <v>55</v>
      </c>
      <c r="B19" s="12" t="s">
        <v>56</v>
      </c>
      <c r="C19" s="12" t="s">
        <v>57</v>
      </c>
      <c r="D19" s="12" t="s">
        <v>52</v>
      </c>
      <c r="E19" s="14"/>
      <c r="F19" s="14"/>
      <c r="G19" s="14"/>
      <c r="H19" s="14"/>
      <c r="I19" s="20">
        <v>2768</v>
      </c>
      <c r="J19" s="14"/>
      <c r="K19" s="20">
        <v>5757</v>
      </c>
      <c r="L19" s="20">
        <f>SUM(E19:K19)</f>
        <v>8525</v>
      </c>
      <c r="M19" s="14"/>
      <c r="N19" s="21">
        <v>2768</v>
      </c>
      <c r="O19" s="14"/>
      <c r="P19" s="14"/>
      <c r="Q19" s="14"/>
      <c r="R19" s="14"/>
      <c r="S19" s="14"/>
    </row>
    <row r="20" spans="1:27" ht="18" customHeight="1">
      <c r="A20" s="12" t="s">
        <v>58</v>
      </c>
      <c r="B20" s="12" t="s">
        <v>59</v>
      </c>
      <c r="C20" s="12" t="s">
        <v>60</v>
      </c>
      <c r="D20" s="12" t="s">
        <v>52</v>
      </c>
      <c r="E20" s="15"/>
      <c r="F20" s="15"/>
      <c r="G20" s="15">
        <f>26.29+303.85</f>
        <v>330.14000000000004</v>
      </c>
      <c r="H20" s="15"/>
      <c r="I20" s="15"/>
      <c r="J20" s="15"/>
      <c r="K20" s="15">
        <v>2620.65</v>
      </c>
      <c r="L20" s="14">
        <f>SUM(E20:K20)</f>
        <v>2950.79</v>
      </c>
      <c r="M20" s="15"/>
      <c r="N20" s="16">
        <v>330.14</v>
      </c>
      <c r="O20" s="22">
        <v>10892.43</v>
      </c>
      <c r="P20" s="15"/>
      <c r="Q20" s="15"/>
      <c r="R20" s="15"/>
      <c r="S20" s="15"/>
    </row>
    <row r="21" spans="1:27" ht="18" customHeight="1">
      <c r="A21" s="12" t="s">
        <v>31</v>
      </c>
      <c r="B21" s="12" t="s">
        <v>61</v>
      </c>
      <c r="C21" s="12" t="s">
        <v>62</v>
      </c>
      <c r="D21" s="12" t="s">
        <v>63</v>
      </c>
      <c r="E21" s="15"/>
      <c r="F21" s="15"/>
      <c r="G21" s="15">
        <f>22.38+60.26+263.18</f>
        <v>345.82</v>
      </c>
      <c r="H21" s="15"/>
      <c r="I21" s="15"/>
      <c r="J21" s="15"/>
      <c r="K21" s="15">
        <v>265.51</v>
      </c>
      <c r="L21" s="14">
        <f>SUM(E21:K21)</f>
        <v>611.32999999999993</v>
      </c>
      <c r="M21" s="15"/>
      <c r="N21" s="16">
        <v>345.82</v>
      </c>
      <c r="O21" s="15">
        <v>527.25</v>
      </c>
      <c r="P21" s="15"/>
      <c r="Q21" s="15"/>
      <c r="R21" s="15"/>
      <c r="S21" s="15"/>
    </row>
    <row r="22" spans="1:27" s="5" customFormat="1" ht="18" customHeight="1">
      <c r="A22" s="12" t="s">
        <v>31</v>
      </c>
      <c r="B22" s="12" t="s">
        <v>61</v>
      </c>
      <c r="C22" s="12" t="s">
        <v>64</v>
      </c>
      <c r="D22" s="12" t="s">
        <v>65</v>
      </c>
      <c r="E22" s="15"/>
      <c r="F22" s="15"/>
      <c r="G22" s="15">
        <v>79.349999999999994</v>
      </c>
      <c r="H22" s="15"/>
      <c r="I22" s="15"/>
      <c r="J22" s="15"/>
      <c r="K22" s="15"/>
      <c r="L22" s="14">
        <f>SUM(E22:K22)</f>
        <v>79.349999999999994</v>
      </c>
      <c r="M22" s="15"/>
      <c r="N22" s="16">
        <v>79.349999999999994</v>
      </c>
      <c r="O22" s="15"/>
      <c r="P22" s="15"/>
      <c r="Q22" s="15"/>
      <c r="R22" s="15"/>
      <c r="S22" s="15"/>
      <c r="T22" s="8"/>
      <c r="U22" s="8"/>
      <c r="V22" s="8"/>
      <c r="W22" s="8"/>
      <c r="X22" s="8"/>
      <c r="Y22" s="8"/>
      <c r="Z22" s="8"/>
      <c r="AA22" s="8"/>
    </row>
    <row r="23" spans="1:27" s="5" customFormat="1" ht="18" customHeight="1">
      <c r="A23" s="38" t="s">
        <v>106</v>
      </c>
      <c r="B23" s="38"/>
      <c r="C23" s="12"/>
      <c r="D23" s="12"/>
      <c r="E23" s="15"/>
      <c r="F23" s="15"/>
      <c r="G23" s="15"/>
      <c r="H23" s="15"/>
      <c r="I23" s="15"/>
      <c r="J23" s="15"/>
      <c r="K23" s="15"/>
      <c r="L23" s="14"/>
      <c r="M23" s="15"/>
      <c r="N23" s="16"/>
      <c r="O23" s="15"/>
      <c r="P23" s="15"/>
      <c r="Q23" s="15"/>
      <c r="R23" s="15"/>
      <c r="S23" s="15"/>
      <c r="T23" s="8"/>
      <c r="U23" s="8"/>
      <c r="V23" s="8"/>
      <c r="W23" s="8"/>
      <c r="X23" s="8"/>
      <c r="Y23" s="8"/>
      <c r="Z23" s="8"/>
      <c r="AA23" s="8"/>
    </row>
    <row r="24" spans="1:27" s="28" customFormat="1" ht="18" customHeight="1">
      <c r="A24" s="23" t="s">
        <v>31</v>
      </c>
      <c r="B24" s="23" t="s">
        <v>66</v>
      </c>
      <c r="C24" s="23" t="s">
        <v>67</v>
      </c>
      <c r="D24" s="23" t="s">
        <v>68</v>
      </c>
      <c r="E24" s="24"/>
      <c r="F24" s="24"/>
      <c r="G24" s="24"/>
      <c r="H24" s="25">
        <v>130</v>
      </c>
      <c r="I24" s="24"/>
      <c r="J24" s="24"/>
      <c r="K24" s="24"/>
      <c r="L24" s="26">
        <f>SUM(E24:K24)</f>
        <v>130</v>
      </c>
      <c r="M24" s="24"/>
      <c r="N24" s="27">
        <v>130</v>
      </c>
      <c r="O24" s="24"/>
      <c r="P24" s="24"/>
      <c r="Q24" s="24"/>
      <c r="R24" s="24"/>
      <c r="S24" s="24"/>
      <c r="T24" s="2"/>
      <c r="U24" s="2"/>
      <c r="V24" s="2"/>
      <c r="W24" s="2"/>
      <c r="X24" s="2"/>
      <c r="Y24" s="2"/>
      <c r="Z24" s="2"/>
      <c r="AA24" s="2"/>
    </row>
    <row r="25" spans="1:27" s="28" customFormat="1" ht="18" customHeight="1">
      <c r="A25" s="46" t="s">
        <v>110</v>
      </c>
      <c r="B25" s="46"/>
      <c r="C25" s="23"/>
      <c r="D25" s="23"/>
      <c r="E25" s="24"/>
      <c r="F25" s="24"/>
      <c r="G25" s="24"/>
      <c r="H25" s="24"/>
      <c r="I25" s="24"/>
      <c r="J25" s="24"/>
      <c r="K25" s="24"/>
      <c r="L25" s="26"/>
      <c r="M25" s="24"/>
      <c r="N25" s="27"/>
      <c r="O25" s="24"/>
      <c r="P25" s="24"/>
      <c r="Q25" s="24"/>
      <c r="R25" s="24"/>
      <c r="S25" s="24"/>
      <c r="T25" s="2"/>
      <c r="U25" s="2"/>
      <c r="V25" s="2"/>
      <c r="W25" s="2"/>
      <c r="X25" s="2"/>
      <c r="Y25" s="2"/>
      <c r="Z25" s="2"/>
      <c r="AA25" s="2"/>
    </row>
    <row r="26" spans="1:27" s="28" customFormat="1" ht="18" customHeight="1">
      <c r="A26" s="23" t="s">
        <v>31</v>
      </c>
      <c r="B26" s="23" t="s">
        <v>69</v>
      </c>
      <c r="C26" s="29" t="s">
        <v>116</v>
      </c>
      <c r="D26" s="23" t="s">
        <v>70</v>
      </c>
      <c r="E26" s="24"/>
      <c r="F26" s="24"/>
      <c r="G26" s="24"/>
      <c r="H26" s="25">
        <v>130</v>
      </c>
      <c r="I26" s="24"/>
      <c r="J26" s="24"/>
      <c r="K26" s="24"/>
      <c r="L26" s="26">
        <f>SUM(E26:K26)</f>
        <v>130</v>
      </c>
      <c r="M26" s="24"/>
      <c r="N26" s="24">
        <v>130</v>
      </c>
      <c r="O26" s="24"/>
      <c r="P26" s="24"/>
      <c r="Q26" s="24"/>
      <c r="R26" s="24"/>
      <c r="S26" s="24"/>
      <c r="T26" s="2"/>
      <c r="U26" s="2"/>
      <c r="V26" s="2"/>
      <c r="W26" s="2"/>
      <c r="X26" s="2"/>
      <c r="Y26" s="2"/>
      <c r="Z26" s="2"/>
      <c r="AA26" s="2"/>
    </row>
    <row r="27" spans="1:27" s="28" customFormat="1" ht="18" customHeight="1">
      <c r="A27" s="23" t="s">
        <v>31</v>
      </c>
      <c r="B27" s="23" t="s">
        <v>71</v>
      </c>
      <c r="C27" s="23" t="s">
        <v>72</v>
      </c>
      <c r="D27" s="23" t="s">
        <v>73</v>
      </c>
      <c r="E27" s="24"/>
      <c r="F27" s="24"/>
      <c r="G27" s="24"/>
      <c r="H27" s="25">
        <v>130</v>
      </c>
      <c r="I27" s="24"/>
      <c r="J27" s="24"/>
      <c r="K27" s="24"/>
      <c r="L27" s="26">
        <f>SUM(E27:K27)</f>
        <v>130</v>
      </c>
      <c r="M27" s="24"/>
      <c r="N27" s="24">
        <v>130</v>
      </c>
      <c r="O27" s="24"/>
      <c r="P27" s="24"/>
      <c r="Q27" s="24"/>
      <c r="R27" s="24"/>
      <c r="S27" s="24"/>
      <c r="T27" s="2"/>
      <c r="U27" s="2"/>
      <c r="V27" s="2"/>
      <c r="W27" s="2"/>
      <c r="X27" s="2"/>
      <c r="Y27" s="2"/>
      <c r="Z27" s="2"/>
      <c r="AA27" s="2"/>
    </row>
    <row r="28" spans="1:27" s="28" customFormat="1" ht="18" customHeight="1">
      <c r="A28" s="23" t="s">
        <v>31</v>
      </c>
      <c r="B28" s="23" t="s">
        <v>74</v>
      </c>
      <c r="C28" s="23" t="s">
        <v>75</v>
      </c>
      <c r="D28" s="23" t="s">
        <v>76</v>
      </c>
      <c r="E28" s="24"/>
      <c r="F28" s="24"/>
      <c r="G28" s="24"/>
      <c r="H28" s="25">
        <v>130</v>
      </c>
      <c r="I28" s="24"/>
      <c r="J28" s="24"/>
      <c r="K28" s="24"/>
      <c r="L28" s="26">
        <f>SUM(E28:K28)</f>
        <v>130</v>
      </c>
      <c r="M28" s="24"/>
      <c r="N28" s="24">
        <v>130</v>
      </c>
      <c r="O28" s="24"/>
      <c r="P28" s="24"/>
      <c r="Q28" s="24"/>
      <c r="R28" s="24"/>
      <c r="S28" s="24"/>
      <c r="T28" s="2"/>
      <c r="U28" s="2"/>
      <c r="V28" s="2"/>
      <c r="W28" s="2"/>
      <c r="X28" s="2"/>
      <c r="Y28" s="2"/>
      <c r="Z28" s="2"/>
      <c r="AA28" s="2"/>
    </row>
    <row r="29" spans="1:27" s="28" customFormat="1" ht="18" customHeight="1">
      <c r="A29" s="23" t="s">
        <v>31</v>
      </c>
      <c r="B29" s="23" t="s">
        <v>77</v>
      </c>
      <c r="C29" s="23" t="s">
        <v>78</v>
      </c>
      <c r="D29" s="23" t="s">
        <v>79</v>
      </c>
      <c r="E29" s="24"/>
      <c r="F29" s="24"/>
      <c r="G29" s="24"/>
      <c r="H29" s="25">
        <v>130</v>
      </c>
      <c r="I29" s="24"/>
      <c r="J29" s="24"/>
      <c r="K29" s="24"/>
      <c r="L29" s="26">
        <f>SUM(E29:K29)</f>
        <v>130</v>
      </c>
      <c r="M29" s="24"/>
      <c r="N29" s="24">
        <v>130</v>
      </c>
      <c r="O29" s="24"/>
      <c r="P29" s="24"/>
      <c r="Q29" s="24"/>
      <c r="R29" s="24"/>
      <c r="S29" s="24"/>
      <c r="T29" s="2"/>
      <c r="U29" s="2"/>
      <c r="V29" s="2"/>
      <c r="W29" s="2"/>
      <c r="X29" s="2"/>
      <c r="Y29" s="2"/>
      <c r="Z29" s="2"/>
      <c r="AA29" s="2"/>
    </row>
    <row r="30" spans="1:27" s="28" customFormat="1" ht="18" customHeight="1">
      <c r="A30" s="46" t="s">
        <v>111</v>
      </c>
      <c r="B30" s="46"/>
      <c r="C30" s="23"/>
      <c r="D30" s="23"/>
      <c r="E30" s="24"/>
      <c r="F30" s="24"/>
      <c r="G30" s="24"/>
      <c r="H30" s="25"/>
      <c r="I30" s="24"/>
      <c r="J30" s="24"/>
      <c r="K30" s="24"/>
      <c r="L30" s="26"/>
      <c r="M30" s="24"/>
      <c r="N30" s="24"/>
      <c r="O30" s="24"/>
      <c r="P30" s="24"/>
      <c r="Q30" s="24"/>
      <c r="R30" s="24"/>
      <c r="S30" s="24"/>
      <c r="T30" s="2"/>
      <c r="U30" s="2"/>
      <c r="V30" s="2"/>
      <c r="W30" s="2"/>
      <c r="X30" s="2"/>
      <c r="Y30" s="2"/>
      <c r="Z30" s="2"/>
      <c r="AA30" s="2"/>
    </row>
    <row r="31" spans="1:27" s="2" customFormat="1" ht="18" customHeight="1">
      <c r="A31" s="23" t="s">
        <v>31</v>
      </c>
      <c r="B31" s="23" t="s">
        <v>61</v>
      </c>
      <c r="C31" s="23" t="s">
        <v>80</v>
      </c>
      <c r="D31" s="23" t="s">
        <v>81</v>
      </c>
      <c r="E31" s="24"/>
      <c r="F31" s="24"/>
      <c r="G31" s="24">
        <v>131.65</v>
      </c>
      <c r="H31" s="24"/>
      <c r="I31" s="24"/>
      <c r="J31" s="24"/>
      <c r="K31" s="24">
        <v>509.67</v>
      </c>
      <c r="L31" s="26">
        <f>SUM(E31:K31)</f>
        <v>641.32000000000005</v>
      </c>
      <c r="M31" s="24"/>
      <c r="N31" s="24">
        <v>131.65</v>
      </c>
      <c r="O31" s="24">
        <v>121.88</v>
      </c>
      <c r="P31" s="24"/>
      <c r="Q31" s="24"/>
      <c r="R31" s="24">
        <v>8</v>
      </c>
      <c r="S31" s="24"/>
    </row>
    <row r="32" spans="1:27" s="5" customFormat="1" ht="18" customHeight="1">
      <c r="A32" s="38" t="s">
        <v>112</v>
      </c>
      <c r="B32" s="38"/>
      <c r="C32" s="12"/>
      <c r="D32" s="12"/>
      <c r="E32" s="15"/>
      <c r="F32" s="15"/>
      <c r="G32" s="15"/>
      <c r="H32" s="15"/>
      <c r="I32" s="15"/>
      <c r="J32" s="15"/>
      <c r="K32" s="15"/>
      <c r="L32" s="14"/>
      <c r="M32" s="15"/>
      <c r="N32" s="16"/>
      <c r="O32" s="15"/>
      <c r="P32" s="15"/>
      <c r="Q32" s="15"/>
      <c r="R32" s="15"/>
      <c r="S32" s="15"/>
      <c r="T32" s="8"/>
      <c r="U32" s="8"/>
      <c r="V32" s="8"/>
      <c r="W32" s="8"/>
      <c r="X32" s="8"/>
      <c r="Y32" s="8"/>
      <c r="Z32" s="8"/>
      <c r="AA32" s="8"/>
    </row>
    <row r="33" spans="1:27" ht="18" customHeight="1">
      <c r="A33" s="12" t="s">
        <v>31</v>
      </c>
      <c r="B33" s="12" t="s">
        <v>99</v>
      </c>
      <c r="C33" s="12" t="s">
        <v>100</v>
      </c>
      <c r="D33" s="12" t="s">
        <v>101</v>
      </c>
      <c r="E33" s="15"/>
      <c r="F33" s="15"/>
      <c r="G33" s="15"/>
      <c r="H33" s="17">
        <v>130</v>
      </c>
      <c r="I33" s="15"/>
      <c r="J33" s="15"/>
      <c r="K33" s="15"/>
      <c r="L33" s="14">
        <f>SUM(E33:K33)</f>
        <v>130</v>
      </c>
      <c r="M33" s="15"/>
      <c r="N33" s="15">
        <v>130</v>
      </c>
      <c r="O33" s="15"/>
      <c r="P33" s="15"/>
      <c r="Q33" s="15"/>
      <c r="R33" s="15"/>
      <c r="S33" s="15"/>
    </row>
    <row r="34" spans="1:27" ht="18" customHeight="1">
      <c r="A34" s="12" t="s">
        <v>31</v>
      </c>
      <c r="B34" s="12" t="s">
        <v>102</v>
      </c>
      <c r="C34" s="12" t="s">
        <v>103</v>
      </c>
      <c r="D34" s="12" t="s">
        <v>104</v>
      </c>
      <c r="E34" s="15"/>
      <c r="F34" s="15"/>
      <c r="G34" s="15"/>
      <c r="H34" s="17">
        <v>130</v>
      </c>
      <c r="I34" s="15"/>
      <c r="J34" s="15"/>
      <c r="K34" s="15"/>
      <c r="L34" s="14">
        <f>SUM(E34:K34)</f>
        <v>130</v>
      </c>
      <c r="M34" s="15"/>
      <c r="N34" s="15">
        <v>130</v>
      </c>
      <c r="O34" s="15"/>
      <c r="P34" s="15"/>
      <c r="Q34" s="15"/>
      <c r="R34" s="15"/>
      <c r="S34" s="15"/>
    </row>
    <row r="35" spans="1:27" ht="18" customHeight="1">
      <c r="A35" s="38" t="s">
        <v>113</v>
      </c>
      <c r="B35" s="38"/>
      <c r="C35" s="12"/>
      <c r="D35" s="12"/>
      <c r="E35" s="15"/>
      <c r="F35" s="15"/>
      <c r="G35" s="15"/>
      <c r="H35" s="17"/>
      <c r="I35" s="15"/>
      <c r="J35" s="15"/>
      <c r="K35" s="15"/>
      <c r="L35" s="14"/>
      <c r="M35" s="15"/>
      <c r="N35" s="15"/>
      <c r="O35" s="15"/>
      <c r="P35" s="15"/>
      <c r="Q35" s="15"/>
      <c r="R35" s="15"/>
      <c r="S35" s="15"/>
    </row>
    <row r="36" spans="1:27" ht="18" customHeight="1">
      <c r="A36" s="12" t="s">
        <v>82</v>
      </c>
      <c r="B36" s="12" t="s">
        <v>83</v>
      </c>
      <c r="C36" s="12" t="s">
        <v>84</v>
      </c>
      <c r="D36" s="12" t="s">
        <v>82</v>
      </c>
      <c r="E36" s="15"/>
      <c r="F36" s="17">
        <v>1934.8</v>
      </c>
      <c r="G36" s="15"/>
      <c r="H36" s="15"/>
      <c r="I36" s="17">
        <v>210.2</v>
      </c>
      <c r="J36" s="17">
        <v>860</v>
      </c>
      <c r="K36" s="15">
        <v>3730.44</v>
      </c>
      <c r="L36" s="17">
        <f>SUM(E36:K36)</f>
        <v>6735.4400000000005</v>
      </c>
      <c r="M36" s="15"/>
      <c r="N36" s="15"/>
      <c r="O36" s="15">
        <v>882.49</v>
      </c>
      <c r="P36" s="15">
        <v>952.44</v>
      </c>
      <c r="Q36" s="15"/>
      <c r="R36" s="15">
        <v>57</v>
      </c>
      <c r="S36" s="15">
        <v>50</v>
      </c>
    </row>
    <row r="37" spans="1:27" ht="18" customHeight="1">
      <c r="A37" s="12" t="s">
        <v>25</v>
      </c>
      <c r="B37" s="13">
        <v>118</v>
      </c>
      <c r="C37" s="12" t="s">
        <v>85</v>
      </c>
      <c r="D37" s="12" t="s">
        <v>86</v>
      </c>
      <c r="E37" s="15">
        <v>204</v>
      </c>
      <c r="F37" s="15"/>
      <c r="G37" s="15"/>
      <c r="H37" s="15"/>
      <c r="I37" s="17">
        <v>566</v>
      </c>
      <c r="J37" s="17"/>
      <c r="K37" s="14"/>
      <c r="L37" s="14">
        <f>SUM(E37:K37)</f>
        <v>770</v>
      </c>
      <c r="M37" s="15"/>
      <c r="N37" s="14"/>
      <c r="O37" s="14"/>
      <c r="P37" s="15"/>
      <c r="Q37" s="15"/>
      <c r="R37" s="14"/>
      <c r="S37" s="14"/>
    </row>
    <row r="38" spans="1:27" s="5" customFormat="1" ht="18" customHeight="1">
      <c r="A38" s="12" t="s">
        <v>31</v>
      </c>
      <c r="B38" s="12" t="s">
        <v>61</v>
      </c>
      <c r="C38" s="12" t="s">
        <v>85</v>
      </c>
      <c r="D38" s="12" t="s">
        <v>86</v>
      </c>
      <c r="E38" s="15"/>
      <c r="F38" s="15"/>
      <c r="G38" s="17">
        <v>167</v>
      </c>
      <c r="H38" s="15"/>
      <c r="I38" s="17">
        <v>205</v>
      </c>
      <c r="J38" s="15"/>
      <c r="K38" s="15">
        <v>200</v>
      </c>
      <c r="L38" s="14">
        <f t="shared" ref="L38:L44" si="2">SUM(E38:K38)</f>
        <v>572</v>
      </c>
      <c r="M38" s="15"/>
      <c r="N38" s="15">
        <v>130</v>
      </c>
      <c r="O38" s="15"/>
      <c r="P38" s="15">
        <v>50</v>
      </c>
      <c r="Q38" s="15"/>
      <c r="R38" s="15"/>
      <c r="S38" s="15"/>
      <c r="T38" s="8"/>
      <c r="U38" s="8"/>
      <c r="V38" s="8"/>
      <c r="W38" s="8"/>
      <c r="X38" s="8"/>
      <c r="Y38" s="8"/>
      <c r="Z38" s="8"/>
      <c r="AA38" s="8"/>
    </row>
    <row r="39" spans="1:27" s="5" customFormat="1" ht="18" customHeight="1">
      <c r="A39" s="12" t="s">
        <v>31</v>
      </c>
      <c r="B39" s="12" t="s">
        <v>61</v>
      </c>
      <c r="C39" s="12" t="s">
        <v>87</v>
      </c>
      <c r="D39" s="12" t="s">
        <v>88</v>
      </c>
      <c r="E39" s="15"/>
      <c r="F39" s="15"/>
      <c r="G39" s="15">
        <v>138.47</v>
      </c>
      <c r="H39" s="15"/>
      <c r="I39" s="15"/>
      <c r="J39" s="15"/>
      <c r="K39" s="15"/>
      <c r="L39" s="14">
        <f t="shared" si="2"/>
        <v>138.47</v>
      </c>
      <c r="M39" s="15"/>
      <c r="N39" s="15">
        <v>130</v>
      </c>
      <c r="O39" s="15"/>
      <c r="P39" s="15"/>
      <c r="Q39" s="15"/>
      <c r="R39" s="15"/>
      <c r="S39" s="15"/>
      <c r="T39" s="8"/>
      <c r="U39" s="8"/>
      <c r="V39" s="8"/>
      <c r="W39" s="8"/>
      <c r="X39" s="8"/>
      <c r="Y39" s="8"/>
      <c r="Z39" s="8"/>
      <c r="AA39" s="8"/>
    </row>
    <row r="40" spans="1:27" s="5" customFormat="1" ht="18" customHeight="1">
      <c r="A40" s="12" t="s">
        <v>31</v>
      </c>
      <c r="B40" s="12" t="s">
        <v>34</v>
      </c>
      <c r="C40" s="12" t="s">
        <v>89</v>
      </c>
      <c r="D40" s="12" t="s">
        <v>90</v>
      </c>
      <c r="E40" s="15"/>
      <c r="F40" s="15"/>
      <c r="G40" s="15"/>
      <c r="H40" s="17">
        <v>130</v>
      </c>
      <c r="I40" s="15"/>
      <c r="J40" s="15"/>
      <c r="K40" s="15"/>
      <c r="L40" s="14">
        <f t="shared" si="2"/>
        <v>130</v>
      </c>
      <c r="M40" s="15"/>
      <c r="N40" s="15">
        <v>130</v>
      </c>
      <c r="O40" s="15"/>
      <c r="P40" s="15"/>
      <c r="Q40" s="15"/>
      <c r="R40" s="15"/>
      <c r="S40" s="15"/>
      <c r="T40" s="8"/>
      <c r="U40" s="8"/>
      <c r="V40" s="8"/>
      <c r="W40" s="8"/>
      <c r="X40" s="8"/>
      <c r="Y40" s="8"/>
      <c r="Z40" s="8"/>
      <c r="AA40" s="8"/>
    </row>
    <row r="41" spans="1:27" s="5" customFormat="1" ht="18" customHeight="1">
      <c r="A41" s="12" t="s">
        <v>31</v>
      </c>
      <c r="B41" s="12" t="s">
        <v>91</v>
      </c>
      <c r="C41" s="12" t="s">
        <v>114</v>
      </c>
      <c r="D41" s="12" t="s">
        <v>92</v>
      </c>
      <c r="E41" s="15"/>
      <c r="F41" s="15"/>
      <c r="G41" s="15"/>
      <c r="H41" s="17">
        <v>130</v>
      </c>
      <c r="I41" s="15"/>
      <c r="J41" s="15"/>
      <c r="K41" s="15"/>
      <c r="L41" s="14">
        <f t="shared" si="2"/>
        <v>130</v>
      </c>
      <c r="M41" s="15"/>
      <c r="N41" s="15">
        <v>130</v>
      </c>
      <c r="O41" s="15"/>
      <c r="P41" s="15"/>
      <c r="Q41" s="15"/>
      <c r="R41" s="15"/>
      <c r="S41" s="15"/>
      <c r="T41" s="8"/>
      <c r="U41" s="8"/>
      <c r="V41" s="8"/>
      <c r="W41" s="8"/>
      <c r="X41" s="8"/>
      <c r="Y41" s="8"/>
      <c r="Z41" s="8"/>
      <c r="AA41" s="8"/>
    </row>
    <row r="42" spans="1:27" ht="18" customHeight="1">
      <c r="A42" s="12" t="s">
        <v>31</v>
      </c>
      <c r="B42" s="12" t="s">
        <v>71</v>
      </c>
      <c r="C42" s="12" t="s">
        <v>93</v>
      </c>
      <c r="D42" s="12" t="s">
        <v>94</v>
      </c>
      <c r="E42" s="15"/>
      <c r="F42" s="15"/>
      <c r="G42" s="15"/>
      <c r="H42" s="17">
        <v>130</v>
      </c>
      <c r="I42" s="15"/>
      <c r="J42" s="15"/>
      <c r="K42" s="15"/>
      <c r="L42" s="14">
        <f t="shared" si="2"/>
        <v>130</v>
      </c>
      <c r="M42" s="15"/>
      <c r="N42" s="15">
        <v>130</v>
      </c>
      <c r="O42" s="15"/>
      <c r="P42" s="15"/>
      <c r="Q42" s="15"/>
      <c r="R42" s="15"/>
      <c r="S42" s="15"/>
    </row>
    <row r="43" spans="1:27" ht="18" customHeight="1">
      <c r="A43" s="12" t="s">
        <v>31</v>
      </c>
      <c r="B43" s="12" t="s">
        <v>95</v>
      </c>
      <c r="C43" s="12" t="s">
        <v>115</v>
      </c>
      <c r="D43" s="12" t="s">
        <v>96</v>
      </c>
      <c r="E43" s="15"/>
      <c r="F43" s="15"/>
      <c r="G43" s="15"/>
      <c r="H43" s="17">
        <v>130</v>
      </c>
      <c r="I43" s="15"/>
      <c r="J43" s="15"/>
      <c r="K43" s="15"/>
      <c r="L43" s="14">
        <f t="shared" si="2"/>
        <v>130</v>
      </c>
      <c r="M43" s="15"/>
      <c r="N43" s="15">
        <v>130</v>
      </c>
      <c r="O43" s="15"/>
      <c r="P43" s="15"/>
      <c r="Q43" s="15"/>
      <c r="R43" s="15"/>
      <c r="S43" s="15"/>
    </row>
    <row r="44" spans="1:27" ht="18" customHeight="1">
      <c r="A44" s="12" t="s">
        <v>31</v>
      </c>
      <c r="B44" s="12" t="s">
        <v>97</v>
      </c>
      <c r="C44" s="12" t="s">
        <v>98</v>
      </c>
      <c r="D44" s="12" t="s">
        <v>86</v>
      </c>
      <c r="E44" s="15"/>
      <c r="F44" s="15"/>
      <c r="G44" s="15"/>
      <c r="H44" s="17">
        <v>130</v>
      </c>
      <c r="I44" s="15"/>
      <c r="J44" s="15"/>
      <c r="K44" s="15"/>
      <c r="L44" s="14">
        <f t="shared" si="2"/>
        <v>130</v>
      </c>
      <c r="M44" s="15"/>
      <c r="N44" s="15">
        <v>130</v>
      </c>
      <c r="O44" s="15"/>
      <c r="P44" s="15"/>
      <c r="Q44" s="15"/>
      <c r="R44" s="15"/>
      <c r="S44" s="15"/>
    </row>
    <row r="45" spans="1:27" ht="24.45" customHeight="1">
      <c r="A45" s="60" t="s">
        <v>105</v>
      </c>
      <c r="B45" s="61"/>
      <c r="C45" s="61"/>
      <c r="D45" s="62"/>
      <c r="E45" s="18">
        <f t="shared" ref="E45:S45" si="3">SUM(E6:E44)</f>
        <v>917.5</v>
      </c>
      <c r="F45" s="18">
        <f t="shared" si="3"/>
        <v>1934.8</v>
      </c>
      <c r="G45" s="18">
        <f t="shared" si="3"/>
        <v>1192.43</v>
      </c>
      <c r="H45" s="18">
        <f t="shared" si="3"/>
        <v>2340</v>
      </c>
      <c r="I45" s="18">
        <f t="shared" si="3"/>
        <v>5851.0899999999992</v>
      </c>
      <c r="J45" s="18">
        <f t="shared" si="3"/>
        <v>1067.57</v>
      </c>
      <c r="K45" s="18">
        <f t="shared" si="3"/>
        <v>21143.669999999995</v>
      </c>
      <c r="L45" s="18">
        <f>SUM(L6:L44)</f>
        <v>34447.060000000005</v>
      </c>
      <c r="M45" s="18">
        <f t="shared" si="3"/>
        <v>3267.46</v>
      </c>
      <c r="N45" s="18">
        <f t="shared" si="3"/>
        <v>9127.9199999999983</v>
      </c>
      <c r="O45" s="18">
        <f>SUM(O6:O44)</f>
        <v>19188.750000000004</v>
      </c>
      <c r="P45" s="18">
        <f t="shared" si="3"/>
        <v>1982.38</v>
      </c>
      <c r="Q45" s="18">
        <f t="shared" si="3"/>
        <v>0</v>
      </c>
      <c r="R45" s="18">
        <f t="shared" si="3"/>
        <v>95</v>
      </c>
      <c r="S45" s="18">
        <f t="shared" si="3"/>
        <v>130</v>
      </c>
    </row>
    <row r="46" spans="1:27" ht="18" customHeight="1">
      <c r="A46" s="8"/>
      <c r="B46" s="11"/>
      <c r="C46" s="11"/>
      <c r="D46" s="11"/>
      <c r="E46" s="8"/>
      <c r="F46" s="8"/>
      <c r="G46" s="8"/>
      <c r="H46" s="8"/>
      <c r="I46" s="8"/>
      <c r="J46" s="8"/>
      <c r="K46" s="5"/>
    </row>
    <row r="47" spans="1:27" ht="18" customHeight="1">
      <c r="A47" s="8"/>
      <c r="B47" s="11"/>
      <c r="C47" s="11"/>
      <c r="D47" s="11"/>
      <c r="E47" s="8"/>
      <c r="F47" s="8"/>
      <c r="G47" s="8"/>
      <c r="H47" s="8"/>
      <c r="I47" s="8"/>
      <c r="J47" s="8"/>
      <c r="K47" s="5"/>
    </row>
    <row r="48" spans="1:27" ht="18" customHeight="1">
      <c r="A48" s="8"/>
      <c r="B48" s="11"/>
      <c r="C48" s="11"/>
      <c r="D48" s="11"/>
      <c r="E48" s="8"/>
      <c r="F48" s="8"/>
      <c r="G48" s="8"/>
      <c r="H48" s="8"/>
      <c r="I48" s="8"/>
      <c r="J48" s="8"/>
      <c r="K48" s="5"/>
    </row>
    <row r="49" spans="1:11" ht="18" customHeight="1">
      <c r="A49" s="8"/>
      <c r="B49" s="11"/>
      <c r="C49" s="11"/>
      <c r="D49" s="11"/>
      <c r="E49" s="8"/>
      <c r="F49" s="8"/>
      <c r="G49" s="8"/>
      <c r="H49" s="8"/>
      <c r="I49" s="8"/>
      <c r="J49" s="8"/>
      <c r="K49" s="5"/>
    </row>
    <row r="50" spans="1:11" ht="18" customHeight="1">
      <c r="A50" s="8"/>
      <c r="B50" s="11"/>
      <c r="C50" s="11"/>
      <c r="D50" s="11"/>
      <c r="E50" s="8"/>
      <c r="F50" s="8"/>
      <c r="G50" s="8"/>
      <c r="H50" s="8"/>
      <c r="I50" s="8"/>
      <c r="J50" s="8"/>
      <c r="K50" s="5"/>
    </row>
    <row r="51" spans="1:11" ht="18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5"/>
    </row>
    <row r="52" spans="1:11" ht="18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5"/>
    </row>
    <row r="53" spans="1:11" ht="18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5"/>
    </row>
    <row r="54" spans="1:11" ht="18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5"/>
    </row>
    <row r="55" spans="1:11" ht="18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5"/>
    </row>
    <row r="56" spans="1:11" ht="18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5"/>
    </row>
    <row r="57" spans="1:11" ht="18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5"/>
    </row>
    <row r="58" spans="1:11" ht="18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5"/>
    </row>
    <row r="59" spans="1:11" ht="18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5"/>
    </row>
    <row r="60" spans="1:11" ht="18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5"/>
    </row>
    <row r="61" spans="1:11" ht="18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5"/>
    </row>
    <row r="62" spans="1:11" ht="18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5"/>
    </row>
    <row r="63" spans="1:11" ht="18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5"/>
    </row>
    <row r="64" spans="1:11" ht="18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5"/>
    </row>
    <row r="65" spans="1:11" ht="18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5"/>
    </row>
    <row r="66" spans="1:11" ht="18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5"/>
    </row>
    <row r="67" spans="1:11" ht="18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5"/>
    </row>
    <row r="68" spans="1:11" ht="18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5"/>
    </row>
    <row r="69" spans="1:11" ht="18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5"/>
    </row>
    <row r="70" spans="1:11" ht="18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5"/>
    </row>
    <row r="71" spans="1:11" ht="18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5"/>
    </row>
    <row r="72" spans="1:11" ht="18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5"/>
    </row>
    <row r="73" spans="1:11" ht="18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5"/>
    </row>
    <row r="74" spans="1:11" ht="18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5"/>
    </row>
    <row r="75" spans="1:11" ht="18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5"/>
    </row>
    <row r="76" spans="1:11" ht="18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5"/>
    </row>
    <row r="77" spans="1:11" ht="18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5"/>
    </row>
    <row r="78" spans="1:11" ht="18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5"/>
    </row>
    <row r="79" spans="1:11" ht="18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5"/>
    </row>
    <row r="80" spans="1:11" ht="18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5"/>
    </row>
    <row r="81" spans="1:11" ht="18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5"/>
    </row>
    <row r="82" spans="1:11" ht="18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5"/>
    </row>
    <row r="83" spans="1:11" ht="18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5"/>
    </row>
    <row r="84" spans="1:11" ht="18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5"/>
    </row>
    <row r="85" spans="1:11" ht="18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5"/>
    </row>
    <row r="86" spans="1:11" ht="18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5"/>
    </row>
    <row r="87" spans="1:11" ht="18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5"/>
    </row>
    <row r="88" spans="1:11" ht="18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5"/>
    </row>
    <row r="89" spans="1:11" ht="18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5"/>
    </row>
    <row r="90" spans="1:11" ht="18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5"/>
    </row>
    <row r="91" spans="1:11" ht="18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5"/>
    </row>
    <row r="92" spans="1:11" ht="18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5"/>
    </row>
    <row r="93" spans="1:11" ht="18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5"/>
    </row>
    <row r="94" spans="1:11" ht="18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5"/>
    </row>
    <row r="95" spans="1:11" ht="18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5"/>
    </row>
    <row r="96" spans="1:11" ht="18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5"/>
    </row>
    <row r="97" spans="1:11" ht="18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5"/>
    </row>
    <row r="98" spans="1:11" ht="18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5"/>
    </row>
    <row r="99" spans="1:11" ht="18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5"/>
    </row>
    <row r="100" spans="1:11" ht="18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5"/>
    </row>
    <row r="101" spans="1:11" ht="18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5"/>
    </row>
    <row r="102" spans="1:11" ht="18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5"/>
    </row>
    <row r="103" spans="1:11" ht="18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5"/>
    </row>
    <row r="104" spans="1:11" ht="18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5"/>
    </row>
    <row r="105" spans="1:11" ht="18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5"/>
    </row>
    <row r="106" spans="1:11" ht="18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5"/>
    </row>
    <row r="107" spans="1:11" ht="18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5"/>
    </row>
    <row r="108" spans="1:11" ht="18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5"/>
    </row>
    <row r="109" spans="1:11" ht="18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5"/>
    </row>
    <row r="110" spans="1:11" ht="18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5"/>
    </row>
    <row r="111" spans="1:11" ht="18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5"/>
    </row>
    <row r="112" spans="1:11" ht="18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5"/>
    </row>
    <row r="113" spans="1:11" ht="18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5"/>
    </row>
    <row r="114" spans="1:11" ht="18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5"/>
    </row>
    <row r="115" spans="1:11" ht="18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5"/>
    </row>
    <row r="116" spans="1:11" ht="18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5"/>
    </row>
    <row r="117" spans="1:11" ht="18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5"/>
    </row>
    <row r="118" spans="1:11" ht="18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5"/>
    </row>
    <row r="119" spans="1:11" ht="18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5"/>
    </row>
    <row r="120" spans="1:11" ht="18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5"/>
    </row>
    <row r="121" spans="1:11" ht="18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5"/>
    </row>
    <row r="122" spans="1:11" ht="18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5"/>
    </row>
    <row r="123" spans="1:11" ht="18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5"/>
    </row>
    <row r="124" spans="1:11" ht="18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5"/>
    </row>
    <row r="125" spans="1:11" ht="18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5"/>
    </row>
    <row r="126" spans="1:11" ht="18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5"/>
    </row>
    <row r="127" spans="1:11" ht="18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5"/>
    </row>
    <row r="128" spans="1:11" ht="18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5"/>
    </row>
    <row r="129" spans="1:27" ht="18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5"/>
    </row>
    <row r="130" spans="1:27" ht="18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5"/>
    </row>
    <row r="131" spans="1:27" ht="18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5"/>
    </row>
    <row r="132" spans="1:27" ht="18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5"/>
    </row>
    <row r="133" spans="1:27" ht="18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5"/>
    </row>
    <row r="134" spans="1:27" s="5" customFormat="1" ht="18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T134" s="8"/>
      <c r="U134" s="8"/>
      <c r="V134" s="8"/>
      <c r="W134" s="8"/>
      <c r="X134" s="8"/>
      <c r="Y134" s="8"/>
      <c r="Z134" s="8"/>
      <c r="AA134" s="8"/>
    </row>
    <row r="135" spans="1:27" s="5" customFormat="1" ht="18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T135" s="8"/>
      <c r="U135" s="8"/>
      <c r="V135" s="8"/>
      <c r="W135" s="8"/>
      <c r="X135" s="8"/>
      <c r="Y135" s="8"/>
      <c r="Z135" s="8"/>
      <c r="AA135" s="8"/>
    </row>
    <row r="136" spans="1:27" s="5" customFormat="1" ht="18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T136" s="8"/>
      <c r="U136" s="8"/>
      <c r="V136" s="8"/>
      <c r="W136" s="8"/>
      <c r="X136" s="8"/>
      <c r="Y136" s="8"/>
      <c r="Z136" s="8"/>
      <c r="AA136" s="8"/>
    </row>
    <row r="137" spans="1:27" s="5" customFormat="1" ht="18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T137" s="8"/>
      <c r="U137" s="8"/>
      <c r="V137" s="8"/>
      <c r="W137" s="8"/>
      <c r="X137" s="8"/>
      <c r="Y137" s="8"/>
      <c r="Z137" s="8"/>
      <c r="AA137" s="8"/>
    </row>
    <row r="138" spans="1:27" s="5" customFormat="1" ht="18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T138" s="8"/>
      <c r="U138" s="8"/>
      <c r="V138" s="8"/>
      <c r="W138" s="8"/>
      <c r="X138" s="8"/>
      <c r="Y138" s="8"/>
      <c r="Z138" s="8"/>
      <c r="AA138" s="8"/>
    </row>
    <row r="139" spans="1:27" s="5" customFormat="1" ht="18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T139" s="8"/>
      <c r="U139" s="8"/>
      <c r="V139" s="8"/>
      <c r="W139" s="8"/>
      <c r="X139" s="8"/>
      <c r="Y139" s="8"/>
      <c r="Z139" s="8"/>
      <c r="AA139" s="8"/>
    </row>
    <row r="140" spans="1:27" s="5" customFormat="1" ht="18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T140" s="8"/>
      <c r="U140" s="8"/>
      <c r="V140" s="8"/>
      <c r="W140" s="8"/>
      <c r="X140" s="8"/>
      <c r="Y140" s="8"/>
      <c r="Z140" s="8"/>
      <c r="AA140" s="8"/>
    </row>
    <row r="141" spans="1:27" s="5" customFormat="1" ht="18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T141" s="8"/>
      <c r="U141" s="8"/>
      <c r="V141" s="8"/>
      <c r="W141" s="8"/>
      <c r="X141" s="8"/>
      <c r="Y141" s="8"/>
      <c r="Z141" s="8"/>
      <c r="AA141" s="8"/>
    </row>
    <row r="142" spans="1:27" s="5" customFormat="1" ht="18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T142" s="8"/>
      <c r="U142" s="8"/>
      <c r="V142" s="8"/>
      <c r="W142" s="8"/>
      <c r="X142" s="8"/>
      <c r="Y142" s="8"/>
      <c r="Z142" s="8"/>
      <c r="AA142" s="8"/>
    </row>
    <row r="143" spans="1:27" s="5" customFormat="1" ht="18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T143" s="8"/>
      <c r="U143" s="8"/>
      <c r="V143" s="8"/>
      <c r="W143" s="8"/>
      <c r="X143" s="8"/>
      <c r="Y143" s="8"/>
      <c r="Z143" s="8"/>
      <c r="AA143" s="8"/>
    </row>
    <row r="144" spans="1:27" s="5" customFormat="1" ht="18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T144" s="8"/>
      <c r="U144" s="8"/>
      <c r="V144" s="8"/>
      <c r="W144" s="8"/>
      <c r="X144" s="8"/>
      <c r="Y144" s="8"/>
      <c r="Z144" s="8"/>
      <c r="AA144" s="8"/>
    </row>
    <row r="145" spans="1:27" s="5" customFormat="1" ht="18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8"/>
      <c r="U145" s="8"/>
      <c r="V145" s="8"/>
      <c r="W145" s="8"/>
      <c r="X145" s="8"/>
      <c r="Y145" s="8"/>
      <c r="Z145" s="8"/>
      <c r="AA145" s="8"/>
    </row>
    <row r="146" spans="1:27" s="5" customFormat="1" ht="18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7"/>
      <c r="L146" s="7"/>
      <c r="M146" s="7"/>
      <c r="N146" s="7"/>
      <c r="O146" s="7"/>
      <c r="P146" s="7"/>
      <c r="Q146" s="7"/>
      <c r="R146" s="7"/>
      <c r="S146" s="7"/>
      <c r="T146" s="8"/>
      <c r="U146" s="8"/>
      <c r="V146" s="8"/>
      <c r="W146" s="8"/>
      <c r="X146" s="8"/>
      <c r="Y146" s="8"/>
      <c r="Z146" s="8"/>
      <c r="AA146" s="8"/>
    </row>
    <row r="147" spans="1:27" s="5" customFormat="1" ht="18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7"/>
      <c r="L147" s="7"/>
      <c r="M147" s="7"/>
      <c r="N147" s="7"/>
      <c r="O147" s="7"/>
      <c r="P147" s="7"/>
      <c r="Q147" s="7"/>
      <c r="R147" s="7"/>
      <c r="S147" s="7"/>
      <c r="T147" s="8"/>
      <c r="U147" s="8"/>
      <c r="V147" s="8"/>
      <c r="W147" s="8"/>
      <c r="X147" s="8"/>
      <c r="Y147" s="8"/>
      <c r="Z147" s="8"/>
      <c r="AA147" s="8"/>
    </row>
    <row r="148" spans="1:27" s="5" customFormat="1" ht="18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7"/>
      <c r="L148" s="7"/>
      <c r="M148" s="7"/>
      <c r="N148" s="7"/>
      <c r="O148" s="7"/>
      <c r="P148" s="7"/>
      <c r="Q148" s="7"/>
      <c r="R148" s="7"/>
      <c r="S148" s="7"/>
      <c r="T148" s="8"/>
      <c r="U148" s="8"/>
      <c r="V148" s="8"/>
      <c r="W148" s="8"/>
      <c r="X148" s="8"/>
      <c r="Y148" s="8"/>
      <c r="Z148" s="8"/>
      <c r="AA148" s="8"/>
    </row>
    <row r="149" spans="1:27" s="5" customFormat="1" ht="18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7"/>
      <c r="L149" s="7"/>
      <c r="M149" s="7"/>
      <c r="N149" s="7"/>
      <c r="O149" s="7"/>
      <c r="P149" s="7"/>
      <c r="Q149" s="7"/>
      <c r="R149" s="7"/>
      <c r="S149" s="7"/>
      <c r="T149" s="8"/>
      <c r="U149" s="8"/>
      <c r="V149" s="8"/>
      <c r="W149" s="8"/>
      <c r="X149" s="8"/>
      <c r="Y149" s="8"/>
      <c r="Z149" s="8"/>
      <c r="AA149" s="8"/>
    </row>
    <row r="150" spans="1:27" s="5" customFormat="1" ht="18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7"/>
      <c r="L150" s="7"/>
      <c r="M150" s="7"/>
      <c r="N150" s="7"/>
      <c r="O150" s="7"/>
      <c r="P150" s="7"/>
      <c r="Q150" s="7"/>
      <c r="R150" s="7"/>
      <c r="S150" s="7"/>
      <c r="T150" s="8"/>
      <c r="U150" s="8"/>
      <c r="V150" s="8"/>
      <c r="W150" s="8"/>
      <c r="X150" s="8"/>
      <c r="Y150" s="8"/>
      <c r="Z150" s="8"/>
      <c r="AA150" s="8"/>
    </row>
    <row r="151" spans="1:27" s="5" customFormat="1" ht="18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7"/>
      <c r="L151" s="7"/>
      <c r="M151" s="7"/>
      <c r="N151" s="7"/>
      <c r="O151" s="7"/>
      <c r="P151" s="7"/>
      <c r="Q151" s="7"/>
      <c r="R151" s="7"/>
      <c r="S151" s="7"/>
      <c r="T151" s="8"/>
      <c r="U151" s="8"/>
      <c r="V151" s="8"/>
      <c r="W151" s="8"/>
      <c r="X151" s="8"/>
      <c r="Y151" s="8"/>
      <c r="Z151" s="8"/>
      <c r="AA151" s="8"/>
    </row>
    <row r="152" spans="1:27" s="5" customFormat="1" ht="18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7"/>
      <c r="L152" s="7"/>
      <c r="M152" s="7"/>
      <c r="N152" s="7"/>
      <c r="O152" s="7"/>
      <c r="P152" s="7"/>
      <c r="Q152" s="7"/>
      <c r="R152" s="7"/>
      <c r="S152" s="7"/>
      <c r="T152" s="8"/>
      <c r="U152" s="8"/>
      <c r="V152" s="8"/>
      <c r="W152" s="8"/>
      <c r="X152" s="8"/>
      <c r="Y152" s="8"/>
      <c r="Z152" s="8"/>
      <c r="AA152" s="8"/>
    </row>
    <row r="153" spans="1:27" s="5" customFormat="1" ht="18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7"/>
      <c r="L153" s="7"/>
      <c r="M153" s="7"/>
      <c r="N153" s="7"/>
      <c r="O153" s="7"/>
      <c r="P153" s="7"/>
      <c r="Q153" s="7"/>
      <c r="R153" s="7"/>
      <c r="S153" s="7"/>
      <c r="T153" s="8"/>
      <c r="U153" s="8"/>
      <c r="V153" s="8"/>
      <c r="W153" s="8"/>
      <c r="X153" s="8"/>
      <c r="Y153" s="8"/>
      <c r="Z153" s="8"/>
      <c r="AA153" s="8"/>
    </row>
    <row r="154" spans="1:27" s="5" customFormat="1" ht="18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7"/>
      <c r="L154" s="7"/>
      <c r="M154" s="7"/>
      <c r="N154" s="7"/>
      <c r="O154" s="7"/>
      <c r="P154" s="7"/>
      <c r="Q154" s="7"/>
      <c r="R154" s="7"/>
      <c r="S154" s="7"/>
      <c r="T154" s="8"/>
      <c r="U154" s="8"/>
      <c r="V154" s="8"/>
      <c r="W154" s="8"/>
      <c r="X154" s="8"/>
      <c r="Y154" s="8"/>
      <c r="Z154" s="8"/>
      <c r="AA154" s="8"/>
    </row>
    <row r="155" spans="1:27" s="5" customFormat="1" ht="18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7"/>
      <c r="L155" s="7"/>
      <c r="M155" s="7"/>
      <c r="N155" s="7"/>
      <c r="O155" s="7"/>
      <c r="P155" s="7"/>
      <c r="Q155" s="7"/>
      <c r="R155" s="7"/>
      <c r="S155" s="7"/>
      <c r="T155" s="8"/>
      <c r="U155" s="8"/>
      <c r="V155" s="8"/>
      <c r="W155" s="8"/>
      <c r="X155" s="8"/>
      <c r="Y155" s="8"/>
      <c r="Z155" s="8"/>
      <c r="AA155" s="8"/>
    </row>
    <row r="156" spans="1:27" s="5" customFormat="1" ht="18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7"/>
      <c r="L156" s="7"/>
      <c r="M156" s="7"/>
      <c r="N156" s="7"/>
      <c r="O156" s="7"/>
      <c r="P156" s="7"/>
      <c r="Q156" s="7"/>
      <c r="R156" s="7"/>
      <c r="S156" s="7"/>
      <c r="T156" s="8"/>
      <c r="U156" s="8"/>
      <c r="V156" s="8"/>
      <c r="W156" s="8"/>
      <c r="X156" s="8"/>
      <c r="Y156" s="8"/>
      <c r="Z156" s="8"/>
      <c r="AA156" s="8"/>
    </row>
    <row r="157" spans="1:27" s="5" customFormat="1" ht="18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7"/>
      <c r="L157" s="7"/>
      <c r="M157" s="7"/>
      <c r="N157" s="7"/>
      <c r="O157" s="7"/>
      <c r="P157" s="7"/>
      <c r="Q157" s="7"/>
      <c r="R157" s="7"/>
      <c r="S157" s="7"/>
      <c r="T157" s="8"/>
      <c r="U157" s="8"/>
      <c r="V157" s="8"/>
      <c r="W157" s="8"/>
      <c r="X157" s="8"/>
      <c r="Y157" s="8"/>
      <c r="Z157" s="8"/>
      <c r="AA157" s="8"/>
    </row>
    <row r="158" spans="1:27" s="5" customFormat="1" ht="18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7"/>
      <c r="L158" s="7"/>
      <c r="M158" s="7"/>
      <c r="N158" s="7"/>
      <c r="O158" s="7"/>
      <c r="P158" s="7"/>
      <c r="Q158" s="7"/>
      <c r="R158" s="7"/>
      <c r="S158" s="7"/>
      <c r="T158" s="8"/>
      <c r="U158" s="8"/>
      <c r="V158" s="8"/>
      <c r="W158" s="8"/>
      <c r="X158" s="8"/>
      <c r="Y158" s="8"/>
      <c r="Z158" s="8"/>
      <c r="AA158" s="8"/>
    </row>
    <row r="159" spans="1:27" s="5" customFormat="1" ht="18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7"/>
      <c r="L159" s="7"/>
      <c r="M159" s="7"/>
      <c r="N159" s="7"/>
      <c r="O159" s="7"/>
      <c r="P159" s="7"/>
      <c r="Q159" s="7"/>
      <c r="R159" s="7"/>
      <c r="S159" s="7"/>
      <c r="T159" s="8"/>
      <c r="U159" s="8"/>
      <c r="V159" s="8"/>
      <c r="W159" s="8"/>
      <c r="X159" s="8"/>
      <c r="Y159" s="8"/>
      <c r="Z159" s="8"/>
      <c r="AA159" s="8"/>
    </row>
    <row r="160" spans="1:27" s="5" customFormat="1" ht="18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8"/>
      <c r="V160" s="8"/>
      <c r="W160" s="8"/>
      <c r="X160" s="8"/>
      <c r="Y160" s="8"/>
      <c r="Z160" s="8"/>
      <c r="AA160" s="8"/>
    </row>
    <row r="161" spans="1:27" s="5" customFormat="1" ht="18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7"/>
      <c r="L161" s="7"/>
      <c r="M161" s="7"/>
      <c r="N161" s="7"/>
      <c r="O161" s="7"/>
      <c r="P161" s="7"/>
      <c r="Q161" s="7"/>
      <c r="R161" s="7"/>
      <c r="S161" s="7"/>
      <c r="T161" s="8"/>
      <c r="U161" s="8"/>
      <c r="V161" s="8"/>
      <c r="W161" s="8"/>
      <c r="X161" s="8"/>
      <c r="Y161" s="8"/>
      <c r="Z161" s="8"/>
      <c r="AA161" s="8"/>
    </row>
    <row r="162" spans="1:27" s="5" customFormat="1" ht="18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7"/>
      <c r="L162" s="7"/>
      <c r="M162" s="7"/>
      <c r="N162" s="7"/>
      <c r="O162" s="7"/>
      <c r="P162" s="7"/>
      <c r="Q162" s="7"/>
      <c r="R162" s="7"/>
      <c r="S162" s="7"/>
      <c r="T162" s="8"/>
      <c r="U162" s="8"/>
      <c r="V162" s="8"/>
      <c r="W162" s="8"/>
      <c r="X162" s="8"/>
      <c r="Y162" s="8"/>
      <c r="Z162" s="8"/>
      <c r="AA162" s="8"/>
    </row>
    <row r="163" spans="1:27" s="5" customFormat="1" ht="18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7"/>
      <c r="L163" s="7"/>
      <c r="M163" s="7"/>
      <c r="N163" s="7"/>
      <c r="O163" s="7"/>
      <c r="P163" s="7"/>
      <c r="Q163" s="7"/>
      <c r="R163" s="7"/>
      <c r="S163" s="7"/>
      <c r="T163" s="8"/>
      <c r="U163" s="8"/>
      <c r="V163" s="8"/>
      <c r="W163" s="8"/>
      <c r="X163" s="8"/>
      <c r="Y163" s="8"/>
      <c r="Z163" s="8"/>
      <c r="AA163" s="8"/>
    </row>
    <row r="164" spans="1:27" s="5" customFormat="1" ht="18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7"/>
      <c r="L164" s="7"/>
      <c r="M164" s="7"/>
      <c r="N164" s="7"/>
      <c r="O164" s="7"/>
      <c r="P164" s="7"/>
      <c r="Q164" s="7"/>
      <c r="R164" s="7"/>
      <c r="S164" s="7"/>
      <c r="T164" s="8"/>
      <c r="U164" s="8"/>
      <c r="V164" s="8"/>
      <c r="W164" s="8"/>
      <c r="X164" s="8"/>
      <c r="Y164" s="8"/>
      <c r="Z164" s="8"/>
      <c r="AA164" s="8"/>
    </row>
    <row r="165" spans="1:27" s="5" customFormat="1" ht="18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8"/>
      <c r="V165" s="8"/>
      <c r="W165" s="8"/>
      <c r="X165" s="8"/>
      <c r="Y165" s="8"/>
      <c r="Z165" s="8"/>
      <c r="AA165" s="8"/>
    </row>
    <row r="166" spans="1:27" s="5" customFormat="1" ht="18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7"/>
      <c r="L166" s="7"/>
      <c r="M166" s="7"/>
      <c r="N166" s="7"/>
      <c r="O166" s="7"/>
      <c r="P166" s="7"/>
      <c r="Q166" s="7"/>
      <c r="R166" s="7"/>
      <c r="S166" s="7"/>
      <c r="T166" s="8"/>
      <c r="U166" s="8"/>
      <c r="V166" s="8"/>
      <c r="W166" s="8"/>
      <c r="X166" s="8"/>
      <c r="Y166" s="8"/>
      <c r="Z166" s="8"/>
      <c r="AA166" s="8"/>
    </row>
    <row r="167" spans="1:27" s="5" customFormat="1" ht="18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7"/>
      <c r="L167" s="7"/>
      <c r="M167" s="7"/>
      <c r="N167" s="7"/>
      <c r="O167" s="7"/>
      <c r="P167" s="7"/>
      <c r="Q167" s="7"/>
      <c r="R167" s="7"/>
      <c r="S167" s="7"/>
      <c r="T167" s="8"/>
      <c r="U167" s="8"/>
      <c r="V167" s="8"/>
      <c r="W167" s="8"/>
      <c r="X167" s="8"/>
      <c r="Y167" s="8"/>
      <c r="Z167" s="8"/>
      <c r="AA167" s="8"/>
    </row>
    <row r="168" spans="1:27" s="5" customFormat="1" ht="18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7"/>
      <c r="L168" s="7"/>
      <c r="M168" s="7"/>
      <c r="N168" s="7"/>
      <c r="O168" s="7"/>
      <c r="P168" s="7"/>
      <c r="Q168" s="7"/>
      <c r="R168" s="7"/>
      <c r="S168" s="7"/>
      <c r="T168" s="8"/>
      <c r="U168" s="8"/>
      <c r="V168" s="8"/>
      <c r="W168" s="8"/>
      <c r="X168" s="8"/>
      <c r="Y168" s="8"/>
      <c r="Z168" s="8"/>
      <c r="AA168" s="8"/>
    </row>
    <row r="169" spans="1:27" s="5" customFormat="1" ht="18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7"/>
      <c r="L169" s="7"/>
      <c r="M169" s="7"/>
      <c r="N169" s="7"/>
      <c r="O169" s="7"/>
      <c r="P169" s="7"/>
      <c r="Q169" s="7"/>
      <c r="R169" s="7"/>
      <c r="S169" s="7"/>
      <c r="T169" s="8"/>
      <c r="U169" s="8"/>
      <c r="V169" s="8"/>
      <c r="W169" s="8"/>
      <c r="X169" s="8"/>
      <c r="Y169" s="8"/>
      <c r="Z169" s="8"/>
      <c r="AA169" s="8"/>
    </row>
    <row r="170" spans="1:27" s="5" customFormat="1" ht="18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7"/>
      <c r="L170" s="7"/>
      <c r="M170" s="7"/>
      <c r="N170" s="7"/>
      <c r="O170" s="7"/>
      <c r="P170" s="7"/>
      <c r="Q170" s="7"/>
      <c r="R170" s="7"/>
      <c r="S170" s="7"/>
      <c r="T170" s="8"/>
      <c r="U170" s="8"/>
      <c r="V170" s="8"/>
      <c r="W170" s="8"/>
      <c r="X170" s="8"/>
      <c r="Y170" s="8"/>
      <c r="Z170" s="8"/>
      <c r="AA170" s="8"/>
    </row>
    <row r="171" spans="1:27" s="5" customFormat="1" ht="18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7"/>
      <c r="L171" s="7"/>
      <c r="M171" s="7"/>
      <c r="N171" s="7"/>
      <c r="O171" s="7"/>
      <c r="P171" s="7"/>
      <c r="Q171" s="7"/>
      <c r="R171" s="7"/>
      <c r="S171" s="7"/>
      <c r="T171" s="8"/>
      <c r="U171" s="8"/>
      <c r="V171" s="8"/>
      <c r="W171" s="8"/>
      <c r="X171" s="8"/>
      <c r="Y171" s="8"/>
      <c r="Z171" s="8"/>
      <c r="AA171" s="8"/>
    </row>
    <row r="172" spans="1:27" s="5" customFormat="1" ht="18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7"/>
      <c r="L172" s="7"/>
      <c r="M172" s="7"/>
      <c r="N172" s="7"/>
      <c r="O172" s="7"/>
      <c r="P172" s="7"/>
      <c r="Q172" s="7"/>
      <c r="R172" s="7"/>
      <c r="S172" s="7"/>
      <c r="T172" s="8"/>
      <c r="U172" s="8"/>
      <c r="V172" s="8"/>
      <c r="W172" s="8"/>
      <c r="X172" s="8"/>
      <c r="Y172" s="8"/>
      <c r="Z172" s="8"/>
      <c r="AA172" s="8"/>
    </row>
    <row r="173" spans="1:27" s="5" customFormat="1" ht="18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7"/>
      <c r="L173" s="7"/>
      <c r="M173" s="7"/>
      <c r="N173" s="7"/>
      <c r="O173" s="7"/>
      <c r="P173" s="7"/>
      <c r="Q173" s="7"/>
      <c r="R173" s="7"/>
      <c r="S173" s="7"/>
      <c r="T173" s="8"/>
      <c r="U173" s="8"/>
      <c r="V173" s="8"/>
      <c r="W173" s="8"/>
      <c r="X173" s="8"/>
      <c r="Y173" s="8"/>
      <c r="Z173" s="8"/>
      <c r="AA173" s="8"/>
    </row>
    <row r="174" spans="1:27" s="5" customFormat="1" ht="18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7"/>
      <c r="L174" s="7"/>
      <c r="M174" s="7"/>
      <c r="N174" s="7"/>
      <c r="O174" s="7"/>
      <c r="P174" s="7"/>
      <c r="Q174" s="7"/>
      <c r="R174" s="7"/>
      <c r="S174" s="7"/>
      <c r="T174" s="8"/>
      <c r="U174" s="8"/>
      <c r="V174" s="8"/>
      <c r="W174" s="8"/>
      <c r="X174" s="8"/>
      <c r="Y174" s="8"/>
      <c r="Z174" s="8"/>
      <c r="AA174" s="8"/>
    </row>
    <row r="175" spans="1:27" s="5" customFormat="1" ht="18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7"/>
      <c r="L175" s="7"/>
      <c r="M175" s="7"/>
      <c r="N175" s="7"/>
      <c r="O175" s="7"/>
      <c r="P175" s="7"/>
      <c r="Q175" s="7"/>
      <c r="R175" s="7"/>
      <c r="S175" s="7"/>
      <c r="T175" s="8"/>
      <c r="U175" s="8"/>
      <c r="V175" s="8"/>
      <c r="W175" s="8"/>
      <c r="X175" s="8"/>
      <c r="Y175" s="8"/>
      <c r="Z175" s="8"/>
      <c r="AA175" s="8"/>
    </row>
    <row r="176" spans="1:27" s="5" customFormat="1" ht="18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7"/>
      <c r="L176" s="7"/>
      <c r="M176" s="7"/>
      <c r="N176" s="7"/>
      <c r="O176" s="7"/>
      <c r="P176" s="7"/>
      <c r="Q176" s="7"/>
      <c r="R176" s="7"/>
      <c r="S176" s="7"/>
      <c r="T176" s="8"/>
      <c r="U176" s="8"/>
      <c r="V176" s="8"/>
      <c r="W176" s="8"/>
      <c r="X176" s="8"/>
      <c r="Y176" s="8"/>
      <c r="Z176" s="8"/>
      <c r="AA176" s="8"/>
    </row>
    <row r="177" spans="1:27" s="5" customFormat="1" ht="18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7"/>
      <c r="L177" s="7"/>
      <c r="M177" s="7"/>
      <c r="N177" s="7"/>
      <c r="O177" s="7"/>
      <c r="P177" s="7"/>
      <c r="Q177" s="7"/>
      <c r="R177" s="7"/>
      <c r="S177" s="7"/>
      <c r="T177" s="8"/>
      <c r="U177" s="8"/>
      <c r="V177" s="8"/>
      <c r="W177" s="8"/>
      <c r="X177" s="8"/>
      <c r="Y177" s="8"/>
      <c r="Z177" s="8"/>
      <c r="AA177" s="8"/>
    </row>
    <row r="178" spans="1:27" s="5" customFormat="1" ht="18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7"/>
      <c r="L178" s="7"/>
      <c r="M178" s="7"/>
      <c r="N178" s="7"/>
      <c r="O178" s="7"/>
      <c r="P178" s="7"/>
      <c r="Q178" s="7"/>
      <c r="R178" s="7"/>
      <c r="S178" s="7"/>
      <c r="T178" s="8"/>
      <c r="U178" s="8"/>
      <c r="V178" s="8"/>
      <c r="W178" s="8"/>
      <c r="X178" s="8"/>
      <c r="Y178" s="8"/>
      <c r="Z178" s="8"/>
      <c r="AA178" s="8"/>
    </row>
    <row r="179" spans="1:27" s="5" customFormat="1" ht="18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7"/>
      <c r="L179" s="7"/>
      <c r="M179" s="7"/>
      <c r="N179" s="7"/>
      <c r="O179" s="7"/>
      <c r="P179" s="7"/>
      <c r="Q179" s="7"/>
      <c r="R179" s="7"/>
      <c r="S179" s="7"/>
      <c r="T179" s="8"/>
      <c r="U179" s="8"/>
      <c r="V179" s="8"/>
      <c r="W179" s="8"/>
      <c r="X179" s="8"/>
      <c r="Y179" s="8"/>
      <c r="Z179" s="8"/>
      <c r="AA179" s="8"/>
    </row>
    <row r="180" spans="1:27" s="5" customFormat="1" ht="18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7"/>
      <c r="L180" s="7"/>
      <c r="M180" s="7"/>
      <c r="N180" s="7"/>
      <c r="O180" s="7"/>
      <c r="P180" s="7"/>
      <c r="Q180" s="7"/>
      <c r="R180" s="7"/>
      <c r="S180" s="7"/>
      <c r="T180" s="8"/>
      <c r="U180" s="8"/>
      <c r="V180" s="8"/>
      <c r="W180" s="8"/>
      <c r="X180" s="8"/>
      <c r="Y180" s="8"/>
      <c r="Z180" s="8"/>
      <c r="AA180" s="8"/>
    </row>
    <row r="181" spans="1:27" s="5" customFormat="1" ht="18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7"/>
      <c r="L181" s="7"/>
      <c r="M181" s="7"/>
      <c r="N181" s="7"/>
      <c r="O181" s="7"/>
      <c r="P181" s="7"/>
      <c r="Q181" s="7"/>
      <c r="R181" s="7"/>
      <c r="S181" s="7"/>
      <c r="T181" s="8"/>
      <c r="U181" s="8"/>
      <c r="V181" s="8"/>
      <c r="W181" s="8"/>
      <c r="X181" s="8"/>
      <c r="Y181" s="8"/>
      <c r="Z181" s="8"/>
      <c r="AA181" s="8"/>
    </row>
    <row r="182" spans="1:27" s="5" customFormat="1" ht="18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7"/>
      <c r="L182" s="7"/>
      <c r="M182" s="7"/>
      <c r="N182" s="7"/>
      <c r="O182" s="7"/>
      <c r="P182" s="7"/>
      <c r="Q182" s="7"/>
      <c r="R182" s="7"/>
      <c r="S182" s="7"/>
      <c r="T182" s="8"/>
      <c r="U182" s="8"/>
      <c r="V182" s="8"/>
      <c r="W182" s="8"/>
      <c r="X182" s="8"/>
      <c r="Y182" s="8"/>
      <c r="Z182" s="8"/>
      <c r="AA182" s="8"/>
    </row>
    <row r="183" spans="1:27" s="5" customFormat="1" ht="18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7"/>
      <c r="L183" s="7"/>
      <c r="M183" s="7"/>
      <c r="N183" s="7"/>
      <c r="O183" s="7"/>
      <c r="P183" s="7"/>
      <c r="Q183" s="7"/>
      <c r="R183" s="7"/>
      <c r="S183" s="7"/>
      <c r="T183" s="8"/>
      <c r="U183" s="8"/>
      <c r="V183" s="8"/>
      <c r="W183" s="8"/>
      <c r="X183" s="8"/>
      <c r="Y183" s="8"/>
      <c r="Z183" s="8"/>
      <c r="AA183" s="8"/>
    </row>
    <row r="184" spans="1:27" s="5" customFormat="1" ht="18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7"/>
      <c r="L184" s="7"/>
      <c r="M184" s="7"/>
      <c r="N184" s="7"/>
      <c r="O184" s="7"/>
      <c r="P184" s="7"/>
      <c r="Q184" s="7"/>
      <c r="R184" s="7"/>
      <c r="S184" s="7"/>
      <c r="T184" s="8"/>
      <c r="U184" s="8"/>
      <c r="V184" s="8"/>
      <c r="W184" s="8"/>
      <c r="X184" s="8"/>
      <c r="Y184" s="8"/>
      <c r="Z184" s="8"/>
      <c r="AA184" s="8"/>
    </row>
    <row r="185" spans="1:27" s="5" customFormat="1" ht="18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7"/>
      <c r="L185" s="7"/>
      <c r="M185" s="7"/>
      <c r="N185" s="7"/>
      <c r="O185" s="7"/>
      <c r="P185" s="7"/>
      <c r="Q185" s="7"/>
      <c r="R185" s="7"/>
      <c r="S185" s="7"/>
      <c r="T185" s="8"/>
      <c r="U185" s="8"/>
      <c r="V185" s="8"/>
      <c r="W185" s="8"/>
      <c r="X185" s="8"/>
      <c r="Y185" s="8"/>
      <c r="Z185" s="8"/>
      <c r="AA185" s="8"/>
    </row>
    <row r="186" spans="1:27" s="5" customFormat="1" ht="18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7"/>
      <c r="L186" s="7"/>
      <c r="M186" s="7"/>
      <c r="N186" s="7"/>
      <c r="O186" s="7"/>
      <c r="P186" s="7"/>
      <c r="Q186" s="7"/>
      <c r="R186" s="7"/>
      <c r="S186" s="7"/>
      <c r="T186" s="8"/>
      <c r="U186" s="8"/>
      <c r="V186" s="8"/>
      <c r="W186" s="8"/>
      <c r="X186" s="8"/>
      <c r="Y186" s="8"/>
      <c r="Z186" s="8"/>
      <c r="AA186" s="8"/>
    </row>
    <row r="187" spans="1:27" s="5" customFormat="1" ht="18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7"/>
      <c r="L187" s="7"/>
      <c r="M187" s="7"/>
      <c r="N187" s="7"/>
      <c r="O187" s="7"/>
      <c r="P187" s="7"/>
      <c r="Q187" s="7"/>
      <c r="R187" s="7"/>
      <c r="S187" s="7"/>
      <c r="T187" s="8"/>
      <c r="U187" s="8"/>
      <c r="V187" s="8"/>
      <c r="W187" s="8"/>
      <c r="X187" s="8"/>
      <c r="Y187" s="8"/>
      <c r="Z187" s="8"/>
      <c r="AA187" s="8"/>
    </row>
    <row r="188" spans="1:27" s="5" customFormat="1" ht="18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7"/>
      <c r="L188" s="7"/>
      <c r="M188" s="7"/>
      <c r="N188" s="7"/>
      <c r="O188" s="7"/>
      <c r="P188" s="7"/>
      <c r="Q188" s="7"/>
      <c r="R188" s="7"/>
      <c r="S188" s="7"/>
      <c r="T188" s="8"/>
      <c r="U188" s="8"/>
      <c r="V188" s="8"/>
      <c r="W188" s="8"/>
      <c r="X188" s="8"/>
      <c r="Y188" s="8"/>
      <c r="Z188" s="8"/>
      <c r="AA188" s="8"/>
    </row>
    <row r="189" spans="1:27" s="5" customFormat="1" ht="18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7"/>
      <c r="L189" s="7"/>
      <c r="M189" s="7"/>
      <c r="N189" s="7"/>
      <c r="O189" s="7"/>
      <c r="P189" s="7"/>
      <c r="Q189" s="7"/>
      <c r="R189" s="7"/>
      <c r="S189" s="7"/>
      <c r="T189" s="8"/>
      <c r="U189" s="8"/>
      <c r="V189" s="8"/>
      <c r="W189" s="8"/>
      <c r="X189" s="8"/>
      <c r="Y189" s="8"/>
      <c r="Z189" s="8"/>
      <c r="AA189" s="8"/>
    </row>
    <row r="190" spans="1:27" s="5" customFormat="1" ht="18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7"/>
      <c r="L190" s="7"/>
      <c r="M190" s="7"/>
      <c r="N190" s="7"/>
      <c r="O190" s="7"/>
      <c r="P190" s="7"/>
      <c r="Q190" s="7"/>
      <c r="R190" s="7"/>
      <c r="S190" s="7"/>
      <c r="T190" s="8"/>
      <c r="U190" s="8"/>
      <c r="V190" s="8"/>
      <c r="W190" s="8"/>
      <c r="X190" s="8"/>
      <c r="Y190" s="8"/>
      <c r="Z190" s="8"/>
      <c r="AA190" s="8"/>
    </row>
    <row r="191" spans="1:27" s="5" customFormat="1" ht="18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7"/>
      <c r="L191" s="7"/>
      <c r="M191" s="7"/>
      <c r="N191" s="7"/>
      <c r="O191" s="7"/>
      <c r="P191" s="7"/>
      <c r="Q191" s="7"/>
      <c r="R191" s="7"/>
      <c r="S191" s="7"/>
      <c r="T191" s="8"/>
      <c r="U191" s="8"/>
      <c r="V191" s="8"/>
      <c r="W191" s="8"/>
      <c r="X191" s="8"/>
      <c r="Y191" s="8"/>
      <c r="Z191" s="8"/>
      <c r="AA191" s="8"/>
    </row>
    <row r="192" spans="1:27" s="5" customFormat="1" ht="18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7"/>
      <c r="L192" s="7"/>
      <c r="M192" s="7"/>
      <c r="N192" s="7"/>
      <c r="O192" s="7"/>
      <c r="P192" s="7"/>
      <c r="Q192" s="7"/>
      <c r="R192" s="7"/>
      <c r="S192" s="7"/>
      <c r="T192" s="8"/>
      <c r="U192" s="8"/>
      <c r="V192" s="8"/>
      <c r="W192" s="8"/>
      <c r="X192" s="8"/>
      <c r="Y192" s="8"/>
      <c r="Z192" s="8"/>
      <c r="AA192" s="8"/>
    </row>
    <row r="193" spans="1:27" s="5" customFormat="1" ht="18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7"/>
      <c r="L193" s="7"/>
      <c r="M193" s="7"/>
      <c r="N193" s="7"/>
      <c r="O193" s="7"/>
      <c r="P193" s="7"/>
      <c r="Q193" s="7"/>
      <c r="R193" s="7"/>
      <c r="S193" s="7"/>
      <c r="T193" s="8"/>
      <c r="U193" s="8"/>
      <c r="V193" s="8"/>
      <c r="W193" s="8"/>
      <c r="X193" s="8"/>
      <c r="Y193" s="8"/>
      <c r="Z193" s="8"/>
      <c r="AA193" s="8"/>
    </row>
    <row r="194" spans="1:27" s="5" customFormat="1" ht="18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7"/>
      <c r="L194" s="7"/>
      <c r="M194" s="7"/>
      <c r="N194" s="7"/>
      <c r="O194" s="7"/>
      <c r="P194" s="7"/>
      <c r="Q194" s="7"/>
      <c r="R194" s="7"/>
      <c r="S194" s="7"/>
      <c r="T194" s="8"/>
      <c r="U194" s="8"/>
      <c r="V194" s="8"/>
      <c r="W194" s="8"/>
      <c r="X194" s="8"/>
      <c r="Y194" s="8"/>
      <c r="Z194" s="8"/>
      <c r="AA194" s="8"/>
    </row>
    <row r="195" spans="1:27" s="5" customFormat="1" ht="18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7"/>
      <c r="L195" s="7"/>
      <c r="M195" s="7"/>
      <c r="N195" s="7"/>
      <c r="O195" s="7"/>
      <c r="P195" s="7"/>
      <c r="Q195" s="7"/>
      <c r="R195" s="7"/>
      <c r="S195" s="7"/>
      <c r="T195" s="8"/>
      <c r="U195" s="8"/>
      <c r="V195" s="8"/>
      <c r="W195" s="8"/>
      <c r="X195" s="8"/>
      <c r="Y195" s="8"/>
      <c r="Z195" s="8"/>
      <c r="AA195" s="8"/>
    </row>
    <row r="196" spans="1:27" s="5" customFormat="1" ht="18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7"/>
      <c r="L196" s="7"/>
      <c r="M196" s="7"/>
      <c r="N196" s="7"/>
      <c r="O196" s="7"/>
      <c r="P196" s="7"/>
      <c r="Q196" s="7"/>
      <c r="R196" s="7"/>
      <c r="S196" s="7"/>
      <c r="T196" s="8"/>
      <c r="U196" s="8"/>
      <c r="V196" s="8"/>
      <c r="W196" s="8"/>
      <c r="X196" s="8"/>
      <c r="Y196" s="8"/>
      <c r="Z196" s="8"/>
      <c r="AA196" s="8"/>
    </row>
    <row r="197" spans="1:27" s="5" customFormat="1" ht="18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7"/>
      <c r="L197" s="7"/>
      <c r="M197" s="7"/>
      <c r="N197" s="7"/>
      <c r="O197" s="7"/>
      <c r="P197" s="7"/>
      <c r="Q197" s="7"/>
      <c r="R197" s="7"/>
      <c r="S197" s="7"/>
      <c r="T197" s="8"/>
      <c r="U197" s="8"/>
      <c r="V197" s="8"/>
      <c r="W197" s="8"/>
      <c r="X197" s="8"/>
      <c r="Y197" s="8"/>
      <c r="Z197" s="8"/>
      <c r="AA197" s="8"/>
    </row>
    <row r="198" spans="1:27" s="5" customFormat="1" ht="18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7"/>
      <c r="L198" s="7"/>
      <c r="M198" s="7"/>
      <c r="N198" s="7"/>
      <c r="O198" s="7"/>
      <c r="P198" s="7"/>
      <c r="Q198" s="7"/>
      <c r="R198" s="7"/>
      <c r="S198" s="7"/>
      <c r="T198" s="8"/>
      <c r="U198" s="8"/>
      <c r="V198" s="8"/>
      <c r="W198" s="8"/>
      <c r="X198" s="8"/>
      <c r="Y198" s="8"/>
      <c r="Z198" s="8"/>
      <c r="AA198" s="8"/>
    </row>
    <row r="199" spans="1:27" s="5" customFormat="1" ht="18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7"/>
      <c r="L199" s="7"/>
      <c r="M199" s="7"/>
      <c r="N199" s="7"/>
      <c r="O199" s="7"/>
      <c r="P199" s="7"/>
      <c r="Q199" s="7"/>
      <c r="R199" s="7"/>
      <c r="S199" s="7"/>
      <c r="T199" s="8"/>
      <c r="U199" s="8"/>
      <c r="V199" s="8"/>
      <c r="W199" s="8"/>
      <c r="X199" s="8"/>
      <c r="Y199" s="8"/>
      <c r="Z199" s="8"/>
      <c r="AA199" s="8"/>
    </row>
    <row r="200" spans="1:27" s="5" customFormat="1" ht="18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7"/>
      <c r="L200" s="7"/>
      <c r="M200" s="7"/>
      <c r="N200" s="7"/>
      <c r="O200" s="7"/>
      <c r="P200" s="7"/>
      <c r="Q200" s="7"/>
      <c r="R200" s="7"/>
      <c r="S200" s="7"/>
      <c r="T200" s="8"/>
      <c r="U200" s="8"/>
      <c r="V200" s="8"/>
      <c r="W200" s="8"/>
      <c r="X200" s="8"/>
      <c r="Y200" s="8"/>
      <c r="Z200" s="8"/>
      <c r="AA200" s="8"/>
    </row>
    <row r="201" spans="1:27" s="5" customFormat="1" ht="18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7"/>
      <c r="L201" s="7"/>
      <c r="M201" s="7"/>
      <c r="N201" s="7"/>
      <c r="O201" s="7"/>
      <c r="P201" s="7"/>
      <c r="Q201" s="7"/>
      <c r="R201" s="7"/>
      <c r="S201" s="7"/>
      <c r="T201" s="8"/>
      <c r="U201" s="8"/>
      <c r="V201" s="8"/>
      <c r="W201" s="8"/>
      <c r="X201" s="8"/>
      <c r="Y201" s="8"/>
      <c r="Z201" s="8"/>
      <c r="AA201" s="8"/>
    </row>
    <row r="202" spans="1:27" s="5" customFormat="1" ht="18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7"/>
      <c r="L202" s="7"/>
      <c r="M202" s="7"/>
      <c r="N202" s="7"/>
      <c r="O202" s="7"/>
      <c r="P202" s="7"/>
      <c r="Q202" s="7"/>
      <c r="R202" s="7"/>
      <c r="S202" s="7"/>
      <c r="T202" s="8"/>
      <c r="U202" s="8"/>
      <c r="V202" s="8"/>
      <c r="W202" s="8"/>
      <c r="X202" s="8"/>
      <c r="Y202" s="8"/>
      <c r="Z202" s="8"/>
      <c r="AA202" s="8"/>
    </row>
    <row r="203" spans="1:27" s="5" customFormat="1" ht="18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7"/>
      <c r="L203" s="7"/>
      <c r="M203" s="7"/>
      <c r="N203" s="7"/>
      <c r="O203" s="7"/>
      <c r="P203" s="7"/>
      <c r="Q203" s="7"/>
      <c r="R203" s="7"/>
      <c r="S203" s="7"/>
      <c r="T203" s="8"/>
      <c r="U203" s="8"/>
      <c r="V203" s="8"/>
      <c r="W203" s="8"/>
      <c r="X203" s="8"/>
      <c r="Y203" s="8"/>
      <c r="Z203" s="8"/>
      <c r="AA203" s="8"/>
    </row>
    <row r="204" spans="1:27" s="5" customFormat="1" ht="18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7"/>
      <c r="L204" s="7"/>
      <c r="M204" s="7"/>
      <c r="N204" s="7"/>
      <c r="O204" s="7"/>
      <c r="P204" s="7"/>
      <c r="Q204" s="7"/>
      <c r="R204" s="7"/>
      <c r="S204" s="7"/>
      <c r="T204" s="8"/>
      <c r="U204" s="8"/>
      <c r="V204" s="8"/>
      <c r="W204" s="8"/>
      <c r="X204" s="8"/>
      <c r="Y204" s="8"/>
      <c r="Z204" s="8"/>
      <c r="AA204" s="8"/>
    </row>
    <row r="205" spans="1:27" s="5" customFormat="1" ht="18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7"/>
      <c r="L205" s="7"/>
      <c r="M205" s="7"/>
      <c r="N205" s="7"/>
      <c r="O205" s="7"/>
      <c r="P205" s="7"/>
      <c r="Q205" s="7"/>
      <c r="R205" s="7"/>
      <c r="S205" s="7"/>
      <c r="T205" s="8"/>
      <c r="U205" s="8"/>
      <c r="V205" s="8"/>
      <c r="W205" s="8"/>
      <c r="X205" s="8"/>
      <c r="Y205" s="8"/>
      <c r="Z205" s="8"/>
      <c r="AA205" s="8"/>
    </row>
    <row r="206" spans="1:27" s="5" customFormat="1" ht="18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7"/>
      <c r="L206" s="7"/>
      <c r="M206" s="7"/>
      <c r="N206" s="7"/>
      <c r="O206" s="7"/>
      <c r="P206" s="7"/>
      <c r="Q206" s="7"/>
      <c r="R206" s="7"/>
      <c r="S206" s="7"/>
      <c r="T206" s="8"/>
      <c r="U206" s="8"/>
      <c r="V206" s="8"/>
      <c r="W206" s="8"/>
      <c r="X206" s="8"/>
      <c r="Y206" s="8"/>
      <c r="Z206" s="8"/>
      <c r="AA206" s="8"/>
    </row>
    <row r="207" spans="1:27" s="5" customFormat="1" ht="18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7"/>
      <c r="L207" s="7"/>
      <c r="M207" s="7"/>
      <c r="N207" s="7"/>
      <c r="O207" s="7"/>
      <c r="P207" s="7"/>
      <c r="Q207" s="7"/>
      <c r="R207" s="7"/>
      <c r="S207" s="7"/>
      <c r="T207" s="8"/>
      <c r="U207" s="8"/>
      <c r="V207" s="8"/>
      <c r="W207" s="8"/>
      <c r="X207" s="8"/>
      <c r="Y207" s="8"/>
      <c r="Z207" s="8"/>
      <c r="AA207" s="8"/>
    </row>
    <row r="208" spans="1:27" s="5" customFormat="1" ht="18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7"/>
      <c r="L208" s="7"/>
      <c r="M208" s="7"/>
      <c r="N208" s="7"/>
      <c r="O208" s="7"/>
      <c r="P208" s="7"/>
      <c r="Q208" s="7"/>
      <c r="R208" s="7"/>
      <c r="S208" s="7"/>
      <c r="T208" s="8"/>
      <c r="U208" s="8"/>
      <c r="V208" s="8"/>
      <c r="W208" s="8"/>
      <c r="X208" s="8"/>
      <c r="Y208" s="8"/>
      <c r="Z208" s="8"/>
      <c r="AA208" s="8"/>
    </row>
    <row r="209" spans="1:27" s="5" customFormat="1" ht="18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7"/>
      <c r="L209" s="7"/>
      <c r="M209" s="7"/>
      <c r="N209" s="7"/>
      <c r="O209" s="7"/>
      <c r="P209" s="7"/>
      <c r="Q209" s="7"/>
      <c r="R209" s="7"/>
      <c r="S209" s="7"/>
      <c r="T209" s="8"/>
      <c r="U209" s="8"/>
      <c r="V209" s="8"/>
      <c r="W209" s="8"/>
      <c r="X209" s="8"/>
      <c r="Y209" s="8"/>
      <c r="Z209" s="8"/>
      <c r="AA209" s="8"/>
    </row>
    <row r="210" spans="1:27" s="5" customFormat="1" ht="18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7"/>
      <c r="L210" s="7"/>
      <c r="M210" s="7"/>
      <c r="N210" s="7"/>
      <c r="O210" s="7"/>
      <c r="P210" s="7"/>
      <c r="Q210" s="7"/>
      <c r="R210" s="7"/>
      <c r="S210" s="7"/>
      <c r="T210" s="8"/>
      <c r="U210" s="8"/>
      <c r="V210" s="8"/>
      <c r="W210" s="8"/>
      <c r="X210" s="8"/>
      <c r="Y210" s="8"/>
      <c r="Z210" s="8"/>
      <c r="AA210" s="8"/>
    </row>
    <row r="211" spans="1:27" s="5" customFormat="1" ht="18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7"/>
      <c r="L211" s="7"/>
      <c r="M211" s="7"/>
      <c r="N211" s="7"/>
      <c r="O211" s="7"/>
      <c r="P211" s="7"/>
      <c r="Q211" s="7"/>
      <c r="R211" s="7"/>
      <c r="S211" s="7"/>
      <c r="T211" s="8"/>
      <c r="U211" s="8"/>
      <c r="V211" s="8"/>
      <c r="W211" s="8"/>
      <c r="X211" s="8"/>
      <c r="Y211" s="8"/>
      <c r="Z211" s="8"/>
      <c r="AA211" s="8"/>
    </row>
    <row r="212" spans="1:27" s="5" customFormat="1" ht="18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7"/>
      <c r="L212" s="7"/>
      <c r="M212" s="7"/>
      <c r="N212" s="7"/>
      <c r="O212" s="7"/>
      <c r="P212" s="7"/>
      <c r="Q212" s="7"/>
      <c r="R212" s="7"/>
      <c r="S212" s="7"/>
      <c r="T212" s="8"/>
      <c r="U212" s="8"/>
      <c r="V212" s="8"/>
      <c r="W212" s="8"/>
      <c r="X212" s="8"/>
      <c r="Y212" s="8"/>
      <c r="Z212" s="8"/>
      <c r="AA212" s="8"/>
    </row>
    <row r="213" spans="1:27" s="5" customFormat="1" ht="18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7"/>
      <c r="L213" s="7"/>
      <c r="M213" s="7"/>
      <c r="N213" s="7"/>
      <c r="O213" s="7"/>
      <c r="P213" s="7"/>
      <c r="Q213" s="7"/>
      <c r="R213" s="7"/>
      <c r="S213" s="7"/>
      <c r="T213" s="8"/>
      <c r="U213" s="8"/>
      <c r="V213" s="8"/>
      <c r="W213" s="8"/>
      <c r="X213" s="8"/>
      <c r="Y213" s="8"/>
      <c r="Z213" s="8"/>
      <c r="AA213" s="8"/>
    </row>
    <row r="214" spans="1:27" s="5" customFormat="1" ht="18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7"/>
      <c r="L214" s="7"/>
      <c r="M214" s="7"/>
      <c r="N214" s="7"/>
      <c r="O214" s="7"/>
      <c r="P214" s="7"/>
      <c r="Q214" s="7"/>
      <c r="R214" s="7"/>
      <c r="S214" s="7"/>
      <c r="T214" s="8"/>
      <c r="U214" s="8"/>
      <c r="V214" s="8"/>
      <c r="W214" s="8"/>
      <c r="X214" s="8"/>
      <c r="Y214" s="8"/>
      <c r="Z214" s="8"/>
      <c r="AA214" s="8"/>
    </row>
    <row r="215" spans="1:27" s="5" customFormat="1" ht="18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7"/>
      <c r="L215" s="7"/>
      <c r="M215" s="7"/>
      <c r="N215" s="7"/>
      <c r="O215" s="7"/>
      <c r="P215" s="7"/>
      <c r="Q215" s="7"/>
      <c r="R215" s="7"/>
      <c r="S215" s="7"/>
      <c r="T215" s="8"/>
      <c r="U215" s="8"/>
      <c r="V215" s="8"/>
      <c r="W215" s="8"/>
      <c r="X215" s="8"/>
      <c r="Y215" s="8"/>
      <c r="Z215" s="8"/>
      <c r="AA215" s="8"/>
    </row>
    <row r="216" spans="1:27" s="5" customFormat="1" ht="18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7"/>
      <c r="L216" s="7"/>
      <c r="M216" s="7"/>
      <c r="N216" s="7"/>
      <c r="O216" s="7"/>
      <c r="P216" s="7"/>
      <c r="Q216" s="7"/>
      <c r="R216" s="7"/>
      <c r="S216" s="7"/>
      <c r="T216" s="8"/>
      <c r="U216" s="8"/>
      <c r="V216" s="8"/>
      <c r="W216" s="8"/>
      <c r="X216" s="8"/>
      <c r="Y216" s="8"/>
      <c r="Z216" s="8"/>
      <c r="AA216" s="8"/>
    </row>
    <row r="217" spans="1:27" s="5" customFormat="1" ht="18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7"/>
      <c r="L217" s="7"/>
      <c r="M217" s="7"/>
      <c r="N217" s="7"/>
      <c r="O217" s="7"/>
      <c r="P217" s="7"/>
      <c r="Q217" s="7"/>
      <c r="R217" s="7"/>
      <c r="S217" s="7"/>
      <c r="T217" s="8"/>
      <c r="U217" s="8"/>
      <c r="V217" s="8"/>
      <c r="W217" s="8"/>
      <c r="X217" s="8"/>
      <c r="Y217" s="8"/>
      <c r="Z217" s="8"/>
      <c r="AA217" s="8"/>
    </row>
    <row r="218" spans="1:27" s="5" customFormat="1" ht="18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7"/>
      <c r="L218" s="7"/>
      <c r="M218" s="7"/>
      <c r="N218" s="7"/>
      <c r="O218" s="7"/>
      <c r="P218" s="7"/>
      <c r="Q218" s="7"/>
      <c r="R218" s="7"/>
      <c r="S218" s="7"/>
      <c r="T218" s="8"/>
      <c r="U218" s="8"/>
      <c r="V218" s="8"/>
      <c r="W218" s="8"/>
      <c r="X218" s="8"/>
      <c r="Y218" s="8"/>
      <c r="Z218" s="8"/>
      <c r="AA218" s="8"/>
    </row>
    <row r="219" spans="1:27" s="5" customFormat="1" ht="18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7"/>
      <c r="L219" s="7"/>
      <c r="M219" s="7"/>
      <c r="N219" s="7"/>
      <c r="O219" s="7"/>
      <c r="P219" s="7"/>
      <c r="Q219" s="7"/>
      <c r="R219" s="7"/>
      <c r="S219" s="7"/>
      <c r="T219" s="8"/>
      <c r="U219" s="8"/>
      <c r="V219" s="8"/>
      <c r="W219" s="8"/>
      <c r="X219" s="8"/>
      <c r="Y219" s="8"/>
      <c r="Z219" s="8"/>
      <c r="AA219" s="8"/>
    </row>
    <row r="220" spans="1:27" s="5" customFormat="1" ht="18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7"/>
      <c r="L220" s="7"/>
      <c r="M220" s="7"/>
      <c r="N220" s="7"/>
      <c r="O220" s="7"/>
      <c r="P220" s="7"/>
      <c r="Q220" s="7"/>
      <c r="R220" s="7"/>
      <c r="S220" s="7"/>
      <c r="T220" s="8"/>
      <c r="U220" s="8"/>
      <c r="V220" s="8"/>
      <c r="W220" s="8"/>
      <c r="X220" s="8"/>
      <c r="Y220" s="8"/>
      <c r="Z220" s="8"/>
      <c r="AA220" s="8"/>
    </row>
    <row r="221" spans="1:27" s="5" customFormat="1" ht="18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7"/>
      <c r="L221" s="7"/>
      <c r="M221" s="7"/>
      <c r="N221" s="7"/>
      <c r="O221" s="7"/>
      <c r="P221" s="7"/>
      <c r="Q221" s="7"/>
      <c r="R221" s="7"/>
      <c r="S221" s="7"/>
      <c r="T221" s="8"/>
      <c r="U221" s="8"/>
      <c r="V221" s="8"/>
      <c r="W221" s="8"/>
      <c r="X221" s="8"/>
      <c r="Y221" s="8"/>
      <c r="Z221" s="8"/>
      <c r="AA221" s="8"/>
    </row>
    <row r="222" spans="1:27" s="5" customFormat="1" ht="18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7"/>
      <c r="L222" s="7"/>
      <c r="M222" s="7"/>
      <c r="N222" s="7"/>
      <c r="O222" s="7"/>
      <c r="P222" s="7"/>
      <c r="Q222" s="7"/>
      <c r="R222" s="7"/>
      <c r="S222" s="7"/>
      <c r="T222" s="8"/>
      <c r="U222" s="8"/>
      <c r="V222" s="8"/>
      <c r="W222" s="8"/>
      <c r="X222" s="8"/>
      <c r="Y222" s="8"/>
      <c r="Z222" s="8"/>
      <c r="AA222" s="8"/>
    </row>
    <row r="223" spans="1:27" s="5" customFormat="1" ht="18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7"/>
      <c r="L223" s="7"/>
      <c r="M223" s="7"/>
      <c r="N223" s="7"/>
      <c r="O223" s="7"/>
      <c r="P223" s="7"/>
      <c r="Q223" s="7"/>
      <c r="R223" s="7"/>
      <c r="S223" s="7"/>
      <c r="T223" s="8"/>
      <c r="U223" s="8"/>
      <c r="V223" s="8"/>
      <c r="W223" s="8"/>
      <c r="X223" s="8"/>
      <c r="Y223" s="8"/>
      <c r="Z223" s="8"/>
      <c r="AA223" s="8"/>
    </row>
    <row r="224" spans="1:27" s="5" customFormat="1" ht="18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7"/>
      <c r="L224" s="7"/>
      <c r="M224" s="7"/>
      <c r="N224" s="7"/>
      <c r="O224" s="7"/>
      <c r="P224" s="7"/>
      <c r="Q224" s="7"/>
      <c r="R224" s="7"/>
      <c r="S224" s="7"/>
      <c r="T224" s="8"/>
      <c r="U224" s="8"/>
      <c r="V224" s="8"/>
      <c r="W224" s="8"/>
      <c r="X224" s="8"/>
      <c r="Y224" s="8"/>
      <c r="Z224" s="8"/>
      <c r="AA224" s="8"/>
    </row>
    <row r="225" spans="1:27" s="5" customFormat="1" ht="18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7"/>
      <c r="L225" s="7"/>
      <c r="M225" s="7"/>
      <c r="N225" s="7"/>
      <c r="O225" s="7"/>
      <c r="P225" s="7"/>
      <c r="Q225" s="7"/>
      <c r="R225" s="7"/>
      <c r="S225" s="7"/>
      <c r="T225" s="8"/>
      <c r="U225" s="8"/>
      <c r="V225" s="8"/>
      <c r="W225" s="8"/>
      <c r="X225" s="8"/>
      <c r="Y225" s="8"/>
      <c r="Z225" s="8"/>
      <c r="AA225" s="8"/>
    </row>
    <row r="226" spans="1:27" s="5" customFormat="1" ht="18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7"/>
      <c r="L226" s="7"/>
      <c r="M226" s="7"/>
      <c r="N226" s="7"/>
      <c r="O226" s="7"/>
      <c r="P226" s="7"/>
      <c r="Q226" s="7"/>
      <c r="R226" s="7"/>
      <c r="S226" s="7"/>
      <c r="T226" s="8"/>
      <c r="U226" s="8"/>
      <c r="V226" s="8"/>
      <c r="W226" s="8"/>
      <c r="X226" s="8"/>
      <c r="Y226" s="8"/>
      <c r="Z226" s="8"/>
      <c r="AA226" s="8"/>
    </row>
    <row r="227" spans="1:27" s="5" customFormat="1" ht="18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7"/>
      <c r="L227" s="7"/>
      <c r="M227" s="7"/>
      <c r="N227" s="7"/>
      <c r="O227" s="7"/>
      <c r="P227" s="7"/>
      <c r="Q227" s="7"/>
      <c r="R227" s="7"/>
      <c r="S227" s="7"/>
      <c r="T227" s="8"/>
      <c r="U227" s="8"/>
      <c r="V227" s="8"/>
      <c r="W227" s="8"/>
      <c r="X227" s="8"/>
      <c r="Y227" s="8"/>
      <c r="Z227" s="8"/>
      <c r="AA227" s="8"/>
    </row>
    <row r="228" spans="1:27" s="5" customFormat="1" ht="18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7"/>
      <c r="L228" s="7"/>
      <c r="M228" s="7"/>
      <c r="N228" s="7"/>
      <c r="O228" s="7"/>
      <c r="P228" s="7"/>
      <c r="Q228" s="7"/>
      <c r="R228" s="7"/>
      <c r="S228" s="7"/>
      <c r="T228" s="8"/>
      <c r="U228" s="8"/>
      <c r="V228" s="8"/>
      <c r="W228" s="8"/>
      <c r="X228" s="8"/>
      <c r="Y228" s="8"/>
      <c r="Z228" s="8"/>
      <c r="AA228" s="8"/>
    </row>
    <row r="229" spans="1:27" s="5" customFormat="1" ht="18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7"/>
      <c r="L229" s="7"/>
      <c r="M229" s="7"/>
      <c r="N229" s="7"/>
      <c r="O229" s="7"/>
      <c r="P229" s="7"/>
      <c r="Q229" s="7"/>
      <c r="R229" s="7"/>
      <c r="S229" s="7"/>
      <c r="T229" s="8"/>
      <c r="U229" s="8"/>
      <c r="V229" s="8"/>
      <c r="W229" s="8"/>
      <c r="X229" s="8"/>
      <c r="Y229" s="8"/>
      <c r="Z229" s="8"/>
      <c r="AA229" s="8"/>
    </row>
    <row r="230" spans="1:27" s="5" customFormat="1" ht="18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7"/>
      <c r="L230" s="7"/>
      <c r="M230" s="7"/>
      <c r="N230" s="7"/>
      <c r="O230" s="7"/>
      <c r="P230" s="7"/>
      <c r="Q230" s="7"/>
      <c r="R230" s="7"/>
      <c r="S230" s="7"/>
      <c r="T230" s="8"/>
      <c r="U230" s="8"/>
      <c r="V230" s="8"/>
      <c r="W230" s="8"/>
      <c r="X230" s="8"/>
      <c r="Y230" s="8"/>
      <c r="Z230" s="8"/>
      <c r="AA230" s="8"/>
    </row>
    <row r="231" spans="1:27" s="5" customFormat="1" ht="18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7"/>
      <c r="L231" s="7"/>
      <c r="M231" s="7"/>
      <c r="N231" s="7"/>
      <c r="O231" s="7"/>
      <c r="P231" s="7"/>
      <c r="Q231" s="7"/>
      <c r="R231" s="7"/>
      <c r="S231" s="7"/>
      <c r="T231" s="8"/>
      <c r="U231" s="8"/>
      <c r="V231" s="8"/>
      <c r="W231" s="8"/>
      <c r="X231" s="8"/>
      <c r="Y231" s="8"/>
      <c r="Z231" s="8"/>
      <c r="AA231" s="8"/>
    </row>
    <row r="232" spans="1:27" s="5" customFormat="1" ht="18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7"/>
      <c r="L232" s="7"/>
      <c r="M232" s="7"/>
      <c r="N232" s="7"/>
      <c r="O232" s="7"/>
      <c r="P232" s="7"/>
      <c r="Q232" s="7"/>
      <c r="R232" s="7"/>
      <c r="S232" s="7"/>
      <c r="T232" s="8"/>
      <c r="U232" s="8"/>
      <c r="V232" s="8"/>
      <c r="W232" s="8"/>
      <c r="X232" s="8"/>
      <c r="Y232" s="8"/>
      <c r="Z232" s="8"/>
      <c r="AA232" s="8"/>
    </row>
    <row r="233" spans="1:27" s="5" customFormat="1" ht="18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7"/>
      <c r="L233" s="7"/>
      <c r="M233" s="7"/>
      <c r="N233" s="7"/>
      <c r="O233" s="7"/>
      <c r="P233" s="7"/>
      <c r="Q233" s="7"/>
      <c r="R233" s="7"/>
      <c r="S233" s="7"/>
      <c r="T233" s="8"/>
      <c r="U233" s="8"/>
      <c r="V233" s="8"/>
      <c r="W233" s="8"/>
      <c r="X233" s="8"/>
      <c r="Y233" s="8"/>
      <c r="Z233" s="8"/>
      <c r="AA233" s="8"/>
    </row>
    <row r="234" spans="1:27" s="5" customFormat="1" ht="18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7"/>
      <c r="L234" s="7"/>
      <c r="M234" s="7"/>
      <c r="N234" s="7"/>
      <c r="O234" s="7"/>
      <c r="P234" s="7"/>
      <c r="Q234" s="7"/>
      <c r="R234" s="7"/>
      <c r="S234" s="7"/>
      <c r="T234" s="8"/>
      <c r="U234" s="8"/>
      <c r="V234" s="8"/>
      <c r="W234" s="8"/>
      <c r="X234" s="8"/>
      <c r="Y234" s="8"/>
      <c r="Z234" s="8"/>
      <c r="AA234" s="8"/>
    </row>
    <row r="235" spans="1:27" s="5" customFormat="1" ht="18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7"/>
      <c r="L235" s="7"/>
      <c r="M235" s="7"/>
      <c r="N235" s="7"/>
      <c r="O235" s="7"/>
      <c r="P235" s="7"/>
      <c r="Q235" s="7"/>
      <c r="R235" s="7"/>
      <c r="S235" s="7"/>
      <c r="T235" s="8"/>
      <c r="U235" s="8"/>
      <c r="V235" s="8"/>
      <c r="W235" s="8"/>
      <c r="X235" s="8"/>
      <c r="Y235" s="8"/>
      <c r="Z235" s="8"/>
      <c r="AA235" s="8"/>
    </row>
    <row r="236" spans="1:27" s="5" customFormat="1" ht="18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7"/>
      <c r="L236" s="7"/>
      <c r="M236" s="7"/>
      <c r="N236" s="7"/>
      <c r="O236" s="7"/>
      <c r="P236" s="7"/>
      <c r="Q236" s="7"/>
      <c r="R236" s="7"/>
      <c r="S236" s="7"/>
      <c r="T236" s="8"/>
      <c r="U236" s="8"/>
      <c r="V236" s="8"/>
      <c r="W236" s="8"/>
      <c r="X236" s="8"/>
      <c r="Y236" s="8"/>
      <c r="Z236" s="8"/>
      <c r="AA236" s="8"/>
    </row>
    <row r="237" spans="1:27" s="5" customFormat="1" ht="18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7"/>
      <c r="L237" s="7"/>
      <c r="M237" s="7"/>
      <c r="N237" s="7"/>
      <c r="O237" s="7"/>
      <c r="P237" s="7"/>
      <c r="Q237" s="7"/>
      <c r="R237" s="7"/>
      <c r="S237" s="7"/>
      <c r="T237" s="8"/>
      <c r="U237" s="8"/>
      <c r="V237" s="8"/>
      <c r="W237" s="8"/>
      <c r="X237" s="8"/>
      <c r="Y237" s="8"/>
      <c r="Z237" s="8"/>
      <c r="AA237" s="8"/>
    </row>
    <row r="238" spans="1:27" s="5" customFormat="1" ht="18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7"/>
      <c r="L238" s="7"/>
      <c r="M238" s="7"/>
      <c r="N238" s="7"/>
      <c r="O238" s="7"/>
      <c r="P238" s="7"/>
      <c r="Q238" s="7"/>
      <c r="R238" s="7"/>
      <c r="S238" s="7"/>
      <c r="T238" s="8"/>
      <c r="U238" s="8"/>
      <c r="V238" s="8"/>
      <c r="W238" s="8"/>
      <c r="X238" s="8"/>
      <c r="Y238" s="8"/>
      <c r="Z238" s="8"/>
      <c r="AA238" s="8"/>
    </row>
    <row r="239" spans="1:27" s="5" customFormat="1" ht="18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7"/>
      <c r="L239" s="7"/>
      <c r="M239" s="7"/>
      <c r="N239" s="7"/>
      <c r="O239" s="7"/>
      <c r="P239" s="7"/>
      <c r="Q239" s="7"/>
      <c r="R239" s="7"/>
      <c r="S239" s="7"/>
      <c r="T239" s="8"/>
      <c r="U239" s="8"/>
      <c r="V239" s="8"/>
      <c r="W239" s="8"/>
      <c r="X239" s="8"/>
      <c r="Y239" s="8"/>
      <c r="Z239" s="8"/>
      <c r="AA239" s="8"/>
    </row>
    <row r="240" spans="1:27" s="5" customFormat="1" ht="18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7"/>
      <c r="L240" s="7"/>
      <c r="M240" s="7"/>
      <c r="N240" s="7"/>
      <c r="O240" s="7"/>
      <c r="P240" s="7"/>
      <c r="Q240" s="7"/>
      <c r="R240" s="7"/>
      <c r="S240" s="7"/>
      <c r="T240" s="8"/>
      <c r="U240" s="8"/>
      <c r="V240" s="8"/>
      <c r="W240" s="8"/>
      <c r="X240" s="8"/>
      <c r="Y240" s="8"/>
      <c r="Z240" s="8"/>
      <c r="AA240" s="8"/>
    </row>
    <row r="241" spans="1:27" s="5" customFormat="1" ht="18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7"/>
      <c r="L241" s="7"/>
      <c r="M241" s="7"/>
      <c r="N241" s="7"/>
      <c r="O241" s="7"/>
      <c r="P241" s="7"/>
      <c r="Q241" s="7"/>
      <c r="R241" s="7"/>
      <c r="S241" s="7"/>
      <c r="T241" s="8"/>
      <c r="U241" s="8"/>
      <c r="V241" s="8"/>
      <c r="W241" s="8"/>
      <c r="X241" s="8"/>
      <c r="Y241" s="8"/>
      <c r="Z241" s="8"/>
      <c r="AA241" s="8"/>
    </row>
    <row r="242" spans="1:27" s="5" customFormat="1" ht="18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7"/>
      <c r="L242" s="7"/>
      <c r="M242" s="7"/>
      <c r="N242" s="7"/>
      <c r="O242" s="7"/>
      <c r="P242" s="7"/>
      <c r="Q242" s="7"/>
      <c r="R242" s="7"/>
      <c r="S242" s="7"/>
      <c r="T242" s="8"/>
      <c r="U242" s="8"/>
      <c r="V242" s="8"/>
      <c r="W242" s="8"/>
      <c r="X242" s="8"/>
      <c r="Y242" s="8"/>
      <c r="Z242" s="8"/>
      <c r="AA242" s="8"/>
    </row>
    <row r="243" spans="1:27" s="5" customFormat="1" ht="18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7"/>
      <c r="L243" s="7"/>
      <c r="M243" s="7"/>
      <c r="N243" s="7"/>
      <c r="O243" s="7"/>
      <c r="P243" s="7"/>
      <c r="Q243" s="7"/>
      <c r="R243" s="7"/>
      <c r="S243" s="7"/>
      <c r="T243" s="8"/>
      <c r="U243" s="8"/>
      <c r="V243" s="8"/>
      <c r="W243" s="8"/>
      <c r="X243" s="8"/>
      <c r="Y243" s="8"/>
      <c r="Z243" s="8"/>
      <c r="AA243" s="8"/>
    </row>
    <row r="244" spans="1:27" s="5" customFormat="1" ht="18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7"/>
      <c r="L244" s="7"/>
      <c r="M244" s="7"/>
      <c r="N244" s="7"/>
      <c r="O244" s="7"/>
      <c r="P244" s="7"/>
      <c r="Q244" s="7"/>
      <c r="R244" s="7"/>
      <c r="S244" s="7"/>
      <c r="T244" s="8"/>
      <c r="U244" s="8"/>
      <c r="V244" s="8"/>
      <c r="W244" s="8"/>
      <c r="X244" s="8"/>
      <c r="Y244" s="8"/>
      <c r="Z244" s="8"/>
      <c r="AA244" s="8"/>
    </row>
    <row r="245" spans="1:27" s="5" customFormat="1" ht="18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7"/>
      <c r="L245" s="7"/>
      <c r="M245" s="7"/>
      <c r="N245" s="7"/>
      <c r="O245" s="7"/>
      <c r="P245" s="7"/>
      <c r="Q245" s="7"/>
      <c r="R245" s="7"/>
      <c r="S245" s="7"/>
      <c r="T245" s="8"/>
      <c r="U245" s="8"/>
      <c r="V245" s="8"/>
      <c r="W245" s="8"/>
      <c r="X245" s="8"/>
      <c r="Y245" s="8"/>
      <c r="Z245" s="8"/>
      <c r="AA245" s="8"/>
    </row>
    <row r="246" spans="1:27" s="5" customFormat="1" ht="18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7"/>
      <c r="L246" s="7"/>
      <c r="M246" s="7"/>
      <c r="N246" s="7"/>
      <c r="O246" s="7"/>
      <c r="P246" s="7"/>
      <c r="Q246" s="7"/>
      <c r="R246" s="7"/>
      <c r="S246" s="7"/>
      <c r="T246" s="8"/>
      <c r="U246" s="8"/>
      <c r="V246" s="8"/>
      <c r="W246" s="8"/>
      <c r="X246" s="8"/>
      <c r="Y246" s="8"/>
      <c r="Z246" s="8"/>
      <c r="AA246" s="8"/>
    </row>
    <row r="247" spans="1:27" s="5" customFormat="1" ht="18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7"/>
      <c r="L247" s="7"/>
      <c r="M247" s="7"/>
      <c r="N247" s="7"/>
      <c r="O247" s="7"/>
      <c r="P247" s="7"/>
      <c r="Q247" s="7"/>
      <c r="R247" s="7"/>
      <c r="S247" s="7"/>
      <c r="T247" s="8"/>
      <c r="U247" s="8"/>
      <c r="V247" s="8"/>
      <c r="W247" s="8"/>
      <c r="X247" s="8"/>
      <c r="Y247" s="8"/>
      <c r="Z247" s="8"/>
      <c r="AA247" s="8"/>
    </row>
    <row r="248" spans="1:27" s="5" customFormat="1" ht="18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7"/>
      <c r="L248" s="7"/>
      <c r="M248" s="7"/>
      <c r="N248" s="7"/>
      <c r="O248" s="7"/>
      <c r="P248" s="7"/>
      <c r="Q248" s="7"/>
      <c r="R248" s="7"/>
      <c r="S248" s="7"/>
      <c r="T248" s="8"/>
      <c r="U248" s="8"/>
      <c r="V248" s="8"/>
      <c r="W248" s="8"/>
      <c r="X248" s="8"/>
      <c r="Y248" s="8"/>
      <c r="Z248" s="8"/>
      <c r="AA248" s="8"/>
    </row>
    <row r="249" spans="1:27" s="5" customFormat="1" ht="18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7"/>
      <c r="L249" s="7"/>
      <c r="M249" s="7"/>
      <c r="N249" s="7"/>
      <c r="O249" s="7"/>
      <c r="P249" s="7"/>
      <c r="Q249" s="7"/>
      <c r="R249" s="7"/>
      <c r="S249" s="7"/>
      <c r="T249" s="8"/>
      <c r="U249" s="8"/>
      <c r="V249" s="8"/>
      <c r="W249" s="8"/>
      <c r="X249" s="8"/>
      <c r="Y249" s="8"/>
      <c r="Z249" s="8"/>
      <c r="AA249" s="8"/>
    </row>
    <row r="250" spans="1:27" s="5" customFormat="1" ht="18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7"/>
      <c r="L250" s="7"/>
      <c r="M250" s="7"/>
      <c r="N250" s="7"/>
      <c r="O250" s="7"/>
      <c r="P250" s="7"/>
      <c r="Q250" s="7"/>
      <c r="R250" s="7"/>
      <c r="S250" s="7"/>
      <c r="T250" s="8"/>
      <c r="U250" s="8"/>
      <c r="V250" s="8"/>
      <c r="W250" s="8"/>
      <c r="X250" s="8"/>
      <c r="Y250" s="8"/>
      <c r="Z250" s="8"/>
      <c r="AA250" s="8"/>
    </row>
    <row r="251" spans="1:27" s="5" customFormat="1" ht="18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7"/>
      <c r="L251" s="7"/>
      <c r="M251" s="7"/>
      <c r="N251" s="7"/>
      <c r="O251" s="7"/>
      <c r="P251" s="7"/>
      <c r="Q251" s="7"/>
      <c r="R251" s="7"/>
      <c r="S251" s="7"/>
      <c r="T251" s="8"/>
      <c r="U251" s="8"/>
      <c r="V251" s="8"/>
      <c r="W251" s="8"/>
      <c r="X251" s="8"/>
      <c r="Y251" s="8"/>
      <c r="Z251" s="8"/>
      <c r="AA251" s="8"/>
    </row>
    <row r="252" spans="1:27" s="5" customFormat="1" ht="18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7"/>
      <c r="L252" s="7"/>
      <c r="M252" s="7"/>
      <c r="N252" s="7"/>
      <c r="O252" s="7"/>
      <c r="P252" s="7"/>
      <c r="Q252" s="7"/>
      <c r="R252" s="7"/>
      <c r="S252" s="7"/>
      <c r="T252" s="8"/>
      <c r="U252" s="8"/>
      <c r="V252" s="8"/>
      <c r="W252" s="8"/>
      <c r="X252" s="8"/>
      <c r="Y252" s="8"/>
      <c r="Z252" s="8"/>
      <c r="AA252" s="8"/>
    </row>
    <row r="253" spans="1:27" s="5" customFormat="1" ht="18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7"/>
      <c r="L253" s="7"/>
      <c r="M253" s="7"/>
      <c r="N253" s="7"/>
      <c r="O253" s="7"/>
      <c r="P253" s="7"/>
      <c r="Q253" s="7"/>
      <c r="R253" s="7"/>
      <c r="S253" s="7"/>
      <c r="T253" s="8"/>
      <c r="U253" s="8"/>
      <c r="V253" s="8"/>
      <c r="W253" s="8"/>
      <c r="X253" s="8"/>
      <c r="Y253" s="8"/>
      <c r="Z253" s="8"/>
      <c r="AA253" s="8"/>
    </row>
    <row r="254" spans="1:27" s="5" customFormat="1" ht="18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7"/>
      <c r="L254" s="7"/>
      <c r="M254" s="7"/>
      <c r="N254" s="7"/>
      <c r="O254" s="7"/>
      <c r="P254" s="7"/>
      <c r="Q254" s="7"/>
      <c r="R254" s="7"/>
      <c r="S254" s="7"/>
      <c r="T254" s="8"/>
      <c r="U254" s="8"/>
      <c r="V254" s="8"/>
      <c r="W254" s="8"/>
      <c r="X254" s="8"/>
      <c r="Y254" s="8"/>
      <c r="Z254" s="8"/>
      <c r="AA254" s="8"/>
    </row>
    <row r="255" spans="1:27" s="5" customFormat="1" ht="18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7"/>
      <c r="L255" s="7"/>
      <c r="M255" s="7"/>
      <c r="N255" s="7"/>
      <c r="O255" s="7"/>
      <c r="P255" s="7"/>
      <c r="Q255" s="7"/>
      <c r="R255" s="7"/>
      <c r="S255" s="7"/>
      <c r="T255" s="8"/>
      <c r="U255" s="8"/>
      <c r="V255" s="8"/>
      <c r="W255" s="8"/>
      <c r="X255" s="8"/>
      <c r="Y255" s="8"/>
      <c r="Z255" s="8"/>
      <c r="AA255" s="8"/>
    </row>
    <row r="256" spans="1:27" s="5" customFormat="1" ht="18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7"/>
      <c r="L256" s="7"/>
      <c r="M256" s="7"/>
      <c r="N256" s="7"/>
      <c r="O256" s="7"/>
      <c r="P256" s="7"/>
      <c r="Q256" s="7"/>
      <c r="R256" s="7"/>
      <c r="S256" s="7"/>
      <c r="T256" s="8"/>
      <c r="U256" s="8"/>
      <c r="V256" s="8"/>
      <c r="W256" s="8"/>
      <c r="X256" s="8"/>
      <c r="Y256" s="8"/>
      <c r="Z256" s="8"/>
      <c r="AA256" s="8"/>
    </row>
    <row r="257" spans="1:27" s="5" customFormat="1" ht="18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7"/>
      <c r="L257" s="7"/>
      <c r="M257" s="7"/>
      <c r="N257" s="7"/>
      <c r="O257" s="7"/>
      <c r="P257" s="7"/>
      <c r="Q257" s="7"/>
      <c r="R257" s="7"/>
      <c r="S257" s="7"/>
      <c r="T257" s="8"/>
      <c r="U257" s="8"/>
      <c r="V257" s="8"/>
      <c r="W257" s="8"/>
      <c r="X257" s="8"/>
      <c r="Y257" s="8"/>
      <c r="Z257" s="8"/>
      <c r="AA257" s="8"/>
    </row>
    <row r="258" spans="1:27" s="5" customFormat="1" ht="18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7"/>
      <c r="L258" s="7"/>
      <c r="M258" s="7"/>
      <c r="N258" s="7"/>
      <c r="O258" s="7"/>
      <c r="P258" s="7"/>
      <c r="Q258" s="7"/>
      <c r="R258" s="7"/>
      <c r="S258" s="7"/>
      <c r="T258" s="8"/>
      <c r="U258" s="8"/>
      <c r="V258" s="8"/>
      <c r="W258" s="8"/>
      <c r="X258" s="8"/>
      <c r="Y258" s="8"/>
      <c r="Z258" s="8"/>
      <c r="AA258" s="8"/>
    </row>
    <row r="259" spans="1:27" s="5" customFormat="1" ht="18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7"/>
      <c r="L259" s="7"/>
      <c r="M259" s="7"/>
      <c r="N259" s="7"/>
      <c r="O259" s="7"/>
      <c r="P259" s="7"/>
      <c r="Q259" s="7"/>
      <c r="R259" s="7"/>
      <c r="S259" s="7"/>
      <c r="T259" s="8"/>
      <c r="U259" s="8"/>
      <c r="V259" s="8"/>
      <c r="W259" s="8"/>
      <c r="X259" s="8"/>
      <c r="Y259" s="8"/>
      <c r="Z259" s="8"/>
      <c r="AA259" s="8"/>
    </row>
    <row r="260" spans="1:27" s="5" customFormat="1" ht="18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7"/>
      <c r="L260" s="7"/>
      <c r="M260" s="7"/>
      <c r="N260" s="7"/>
      <c r="O260" s="7"/>
      <c r="P260" s="7"/>
      <c r="Q260" s="7"/>
      <c r="R260" s="7"/>
      <c r="S260" s="7"/>
      <c r="T260" s="8"/>
      <c r="U260" s="8"/>
      <c r="V260" s="8"/>
      <c r="W260" s="8"/>
      <c r="X260" s="8"/>
      <c r="Y260" s="8"/>
      <c r="Z260" s="8"/>
      <c r="AA260" s="8"/>
    </row>
    <row r="261" spans="1:27" s="5" customFormat="1" ht="18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7"/>
      <c r="L261" s="7"/>
      <c r="M261" s="7"/>
      <c r="N261" s="7"/>
      <c r="O261" s="7"/>
      <c r="P261" s="7"/>
      <c r="Q261" s="7"/>
      <c r="R261" s="7"/>
      <c r="S261" s="7"/>
      <c r="T261" s="8"/>
      <c r="U261" s="8"/>
      <c r="V261" s="8"/>
      <c r="W261" s="8"/>
      <c r="X261" s="8"/>
      <c r="Y261" s="8"/>
      <c r="Z261" s="8"/>
      <c r="AA261" s="8"/>
    </row>
    <row r="262" spans="1:27" s="5" customFormat="1" ht="18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7"/>
      <c r="L262" s="7"/>
      <c r="M262" s="7"/>
      <c r="N262" s="7"/>
      <c r="O262" s="7"/>
      <c r="P262" s="7"/>
      <c r="Q262" s="7"/>
      <c r="R262" s="7"/>
      <c r="S262" s="7"/>
      <c r="T262" s="8"/>
      <c r="U262" s="8"/>
      <c r="V262" s="8"/>
      <c r="W262" s="8"/>
      <c r="X262" s="8"/>
      <c r="Y262" s="8"/>
      <c r="Z262" s="8"/>
      <c r="AA262" s="8"/>
    </row>
    <row r="263" spans="1:27" s="5" customFormat="1" ht="18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7"/>
      <c r="L263" s="7"/>
      <c r="M263" s="7"/>
      <c r="N263" s="7"/>
      <c r="O263" s="7"/>
      <c r="P263" s="7"/>
      <c r="Q263" s="7"/>
      <c r="R263" s="7"/>
      <c r="S263" s="7"/>
      <c r="T263" s="8"/>
      <c r="U263" s="8"/>
      <c r="V263" s="8"/>
      <c r="W263" s="8"/>
      <c r="X263" s="8"/>
      <c r="Y263" s="8"/>
      <c r="Z263" s="8"/>
      <c r="AA263" s="8"/>
    </row>
    <row r="264" spans="1:27" s="5" customFormat="1" ht="18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7"/>
      <c r="L264" s="7"/>
      <c r="M264" s="7"/>
      <c r="N264" s="7"/>
      <c r="O264" s="7"/>
      <c r="P264" s="7"/>
      <c r="Q264" s="7"/>
      <c r="R264" s="7"/>
      <c r="S264" s="7"/>
      <c r="T264" s="8"/>
      <c r="U264" s="8"/>
      <c r="V264" s="8"/>
      <c r="W264" s="8"/>
      <c r="X264" s="8"/>
      <c r="Y264" s="8"/>
      <c r="Z264" s="8"/>
      <c r="AA264" s="8"/>
    </row>
    <row r="265" spans="1:27" s="5" customFormat="1" ht="18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7"/>
      <c r="L265" s="7"/>
      <c r="M265" s="7"/>
      <c r="N265" s="7"/>
      <c r="O265" s="7"/>
      <c r="P265" s="7"/>
      <c r="Q265" s="7"/>
      <c r="R265" s="7"/>
      <c r="S265" s="7"/>
      <c r="T265" s="8"/>
      <c r="U265" s="8"/>
      <c r="V265" s="8"/>
      <c r="W265" s="8"/>
      <c r="X265" s="8"/>
      <c r="Y265" s="8"/>
      <c r="Z265" s="8"/>
      <c r="AA265" s="8"/>
    </row>
    <row r="266" spans="1:27" s="5" customFormat="1" ht="18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7"/>
      <c r="L266" s="7"/>
      <c r="M266" s="7"/>
      <c r="N266" s="7"/>
      <c r="O266" s="7"/>
      <c r="P266" s="7"/>
      <c r="Q266" s="7"/>
      <c r="R266" s="7"/>
      <c r="S266" s="7"/>
      <c r="T266" s="8"/>
      <c r="U266" s="8"/>
      <c r="V266" s="8"/>
      <c r="W266" s="8"/>
      <c r="X266" s="8"/>
      <c r="Y266" s="8"/>
      <c r="Z266" s="8"/>
      <c r="AA266" s="8"/>
    </row>
    <row r="267" spans="1:27" s="5" customFormat="1" ht="18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7"/>
      <c r="L267" s="7"/>
      <c r="M267" s="7"/>
      <c r="N267" s="7"/>
      <c r="O267" s="7"/>
      <c r="P267" s="7"/>
      <c r="Q267" s="7"/>
      <c r="R267" s="7"/>
      <c r="S267" s="7"/>
      <c r="T267" s="8"/>
      <c r="U267" s="8"/>
      <c r="V267" s="8"/>
      <c r="W267" s="8"/>
      <c r="X267" s="8"/>
      <c r="Y267" s="8"/>
      <c r="Z267" s="8"/>
      <c r="AA267" s="8"/>
    </row>
    <row r="268" spans="1:27" s="5" customFormat="1" ht="18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7"/>
      <c r="L268" s="7"/>
      <c r="M268" s="7"/>
      <c r="N268" s="7"/>
      <c r="O268" s="7"/>
      <c r="P268" s="7"/>
      <c r="Q268" s="7"/>
      <c r="R268" s="7"/>
      <c r="S268" s="7"/>
      <c r="T268" s="8"/>
      <c r="U268" s="8"/>
      <c r="V268" s="8"/>
      <c r="W268" s="8"/>
      <c r="X268" s="8"/>
      <c r="Y268" s="8"/>
      <c r="Z268" s="8"/>
      <c r="AA268" s="8"/>
    </row>
    <row r="269" spans="1:27" s="5" customFormat="1" ht="18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7"/>
      <c r="L269" s="7"/>
      <c r="M269" s="7"/>
      <c r="N269" s="7"/>
      <c r="O269" s="7"/>
      <c r="P269" s="7"/>
      <c r="Q269" s="7"/>
      <c r="R269" s="7"/>
      <c r="S269" s="7"/>
      <c r="T269" s="8"/>
      <c r="U269" s="8"/>
      <c r="V269" s="8"/>
      <c r="W269" s="8"/>
      <c r="X269" s="8"/>
      <c r="Y269" s="8"/>
      <c r="Z269" s="8"/>
      <c r="AA269" s="8"/>
    </row>
    <row r="270" spans="1:27" s="5" customFormat="1" ht="18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7"/>
      <c r="L270" s="7"/>
      <c r="M270" s="7"/>
      <c r="N270" s="7"/>
      <c r="O270" s="7"/>
      <c r="P270" s="7"/>
      <c r="Q270" s="7"/>
      <c r="R270" s="7"/>
      <c r="S270" s="7"/>
      <c r="T270" s="8"/>
      <c r="U270" s="8"/>
      <c r="V270" s="8"/>
      <c r="W270" s="8"/>
      <c r="X270" s="8"/>
      <c r="Y270" s="8"/>
      <c r="Z270" s="8"/>
      <c r="AA270" s="8"/>
    </row>
    <row r="271" spans="1:27" s="5" customFormat="1" ht="18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7"/>
      <c r="L271" s="7"/>
      <c r="M271" s="7"/>
      <c r="N271" s="7"/>
      <c r="O271" s="7"/>
      <c r="P271" s="7"/>
      <c r="Q271" s="7"/>
      <c r="R271" s="7"/>
      <c r="S271" s="7"/>
      <c r="T271" s="8"/>
      <c r="U271" s="8"/>
      <c r="V271" s="8"/>
      <c r="W271" s="8"/>
      <c r="X271" s="8"/>
      <c r="Y271" s="8"/>
      <c r="Z271" s="8"/>
      <c r="AA271" s="8"/>
    </row>
    <row r="272" spans="1:27" s="5" customFormat="1" ht="18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7"/>
      <c r="L272" s="7"/>
      <c r="M272" s="7"/>
      <c r="N272" s="7"/>
      <c r="O272" s="7"/>
      <c r="P272" s="7"/>
      <c r="Q272" s="7"/>
      <c r="R272" s="7"/>
      <c r="S272" s="7"/>
      <c r="T272" s="8"/>
      <c r="U272" s="8"/>
      <c r="V272" s="8"/>
      <c r="W272" s="8"/>
      <c r="X272" s="8"/>
      <c r="Y272" s="8"/>
      <c r="Z272" s="8"/>
      <c r="AA272" s="8"/>
    </row>
    <row r="273" spans="1:27" s="5" customFormat="1" ht="18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7"/>
      <c r="L273" s="7"/>
      <c r="M273" s="7"/>
      <c r="N273" s="7"/>
      <c r="O273" s="7"/>
      <c r="P273" s="7"/>
      <c r="Q273" s="7"/>
      <c r="R273" s="7"/>
      <c r="S273" s="7"/>
      <c r="T273" s="8"/>
      <c r="U273" s="8"/>
      <c r="V273" s="8"/>
      <c r="W273" s="8"/>
      <c r="X273" s="8"/>
      <c r="Y273" s="8"/>
      <c r="Z273" s="8"/>
      <c r="AA273" s="8"/>
    </row>
    <row r="274" spans="1:27" s="5" customFormat="1" ht="18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7"/>
      <c r="L274" s="7"/>
      <c r="M274" s="7"/>
      <c r="N274" s="7"/>
      <c r="O274" s="7"/>
      <c r="P274" s="7"/>
      <c r="Q274" s="7"/>
      <c r="R274" s="7"/>
      <c r="S274" s="7"/>
      <c r="T274" s="8"/>
      <c r="U274" s="8"/>
      <c r="V274" s="8"/>
      <c r="W274" s="8"/>
      <c r="X274" s="8"/>
      <c r="Y274" s="8"/>
      <c r="Z274" s="8"/>
      <c r="AA274" s="8"/>
    </row>
    <row r="275" spans="1:27" s="5" customFormat="1" ht="18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7"/>
      <c r="L275" s="7"/>
      <c r="M275" s="7"/>
      <c r="N275" s="7"/>
      <c r="O275" s="7"/>
      <c r="P275" s="7"/>
      <c r="Q275" s="7"/>
      <c r="R275" s="7"/>
      <c r="S275" s="7"/>
      <c r="T275" s="8"/>
      <c r="U275" s="8"/>
      <c r="V275" s="8"/>
      <c r="W275" s="8"/>
      <c r="X275" s="8"/>
      <c r="Y275" s="8"/>
      <c r="Z275" s="8"/>
      <c r="AA275" s="8"/>
    </row>
    <row r="276" spans="1:27" s="5" customFormat="1" ht="18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7"/>
      <c r="L276" s="7"/>
      <c r="M276" s="7"/>
      <c r="N276" s="7"/>
      <c r="O276" s="7"/>
      <c r="P276" s="7"/>
      <c r="Q276" s="7"/>
      <c r="R276" s="7"/>
      <c r="S276" s="7"/>
      <c r="T276" s="8"/>
      <c r="U276" s="8"/>
      <c r="V276" s="8"/>
      <c r="W276" s="8"/>
      <c r="X276" s="8"/>
      <c r="Y276" s="8"/>
      <c r="Z276" s="8"/>
      <c r="AA276" s="8"/>
    </row>
    <row r="277" spans="1:27" s="5" customFormat="1" ht="18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7"/>
      <c r="L277" s="7"/>
      <c r="M277" s="7"/>
      <c r="N277" s="7"/>
      <c r="O277" s="7"/>
      <c r="P277" s="7"/>
      <c r="Q277" s="7"/>
      <c r="R277" s="7"/>
      <c r="S277" s="7"/>
      <c r="T277" s="8"/>
      <c r="U277" s="8"/>
      <c r="V277" s="8"/>
      <c r="W277" s="8"/>
      <c r="X277" s="8"/>
      <c r="Y277" s="8"/>
      <c r="Z277" s="8"/>
      <c r="AA277" s="8"/>
    </row>
    <row r="278" spans="1:27" s="5" customFormat="1" ht="18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7"/>
      <c r="L278" s="7"/>
      <c r="M278" s="7"/>
      <c r="N278" s="7"/>
      <c r="O278" s="7"/>
      <c r="P278" s="7"/>
      <c r="Q278" s="7"/>
      <c r="R278" s="7"/>
      <c r="S278" s="7"/>
      <c r="T278" s="8"/>
      <c r="U278" s="8"/>
      <c r="V278" s="8"/>
      <c r="W278" s="8"/>
      <c r="X278" s="8"/>
      <c r="Y278" s="8"/>
      <c r="Z278" s="8"/>
      <c r="AA278" s="8"/>
    </row>
    <row r="279" spans="1:27" s="5" customFormat="1" ht="18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7"/>
      <c r="L279" s="7"/>
      <c r="M279" s="7"/>
      <c r="N279" s="7"/>
      <c r="O279" s="7"/>
      <c r="P279" s="7"/>
      <c r="Q279" s="7"/>
      <c r="R279" s="7"/>
      <c r="S279" s="7"/>
      <c r="T279" s="8"/>
      <c r="U279" s="8"/>
      <c r="V279" s="8"/>
      <c r="W279" s="8"/>
      <c r="X279" s="8"/>
      <c r="Y279" s="8"/>
      <c r="Z279" s="8"/>
      <c r="AA279" s="8"/>
    </row>
    <row r="280" spans="1:27" s="5" customFormat="1" ht="18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7"/>
      <c r="L280" s="7"/>
      <c r="M280" s="7"/>
      <c r="N280" s="7"/>
      <c r="O280" s="7"/>
      <c r="P280" s="7"/>
      <c r="Q280" s="7"/>
      <c r="R280" s="7"/>
      <c r="S280" s="7"/>
      <c r="T280" s="8"/>
      <c r="U280" s="8"/>
      <c r="V280" s="8"/>
      <c r="W280" s="8"/>
      <c r="X280" s="8"/>
      <c r="Y280" s="8"/>
      <c r="Z280" s="8"/>
      <c r="AA280" s="8"/>
    </row>
    <row r="281" spans="1:27" s="5" customFormat="1" ht="18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7"/>
      <c r="L281" s="7"/>
      <c r="M281" s="7"/>
      <c r="N281" s="7"/>
      <c r="O281" s="7"/>
      <c r="P281" s="7"/>
      <c r="Q281" s="7"/>
      <c r="R281" s="7"/>
      <c r="S281" s="7"/>
      <c r="T281" s="8"/>
      <c r="U281" s="8"/>
      <c r="V281" s="8"/>
      <c r="W281" s="8"/>
      <c r="X281" s="8"/>
      <c r="Y281" s="8"/>
      <c r="Z281" s="8"/>
      <c r="AA281" s="8"/>
    </row>
    <row r="282" spans="1:27" s="5" customFormat="1" ht="18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7"/>
      <c r="L282" s="7"/>
      <c r="M282" s="7"/>
      <c r="N282" s="7"/>
      <c r="O282" s="7"/>
      <c r="P282" s="7"/>
      <c r="Q282" s="7"/>
      <c r="R282" s="7"/>
      <c r="S282" s="7"/>
      <c r="T282" s="8"/>
      <c r="U282" s="8"/>
      <c r="V282" s="8"/>
      <c r="W282" s="8"/>
      <c r="X282" s="8"/>
      <c r="Y282" s="8"/>
      <c r="Z282" s="8"/>
      <c r="AA282" s="8"/>
    </row>
    <row r="283" spans="1:27" s="5" customFormat="1" ht="18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7"/>
      <c r="L283" s="7"/>
      <c r="M283" s="7"/>
      <c r="N283" s="7"/>
      <c r="O283" s="7"/>
      <c r="P283" s="7"/>
      <c r="Q283" s="7"/>
      <c r="R283" s="7"/>
      <c r="S283" s="7"/>
      <c r="T283" s="8"/>
      <c r="U283" s="8"/>
      <c r="V283" s="8"/>
      <c r="W283" s="8"/>
      <c r="X283" s="8"/>
      <c r="Y283" s="8"/>
      <c r="Z283" s="8"/>
      <c r="AA283" s="8"/>
    </row>
  </sheetData>
  <mergeCells count="42">
    <mergeCell ref="A35:B35"/>
    <mergeCell ref="A45:D45"/>
    <mergeCell ref="A5:B5"/>
    <mergeCell ref="R1:R4"/>
    <mergeCell ref="S1:S4"/>
    <mergeCell ref="A1:A4"/>
    <mergeCell ref="B1:B4"/>
    <mergeCell ref="C1:C4"/>
    <mergeCell ref="D1:D4"/>
    <mergeCell ref="G3:G4"/>
    <mergeCell ref="A32:B32"/>
    <mergeCell ref="S6:S8"/>
    <mergeCell ref="Q1:Q4"/>
    <mergeCell ref="I3:J4"/>
    <mergeCell ref="E1:F1"/>
    <mergeCell ref="E3:F3"/>
    <mergeCell ref="G1:H1"/>
    <mergeCell ref="I1:J1"/>
    <mergeCell ref="L1:L4"/>
    <mergeCell ref="M1:N1"/>
    <mergeCell ref="O1:O4"/>
    <mergeCell ref="P1:P4"/>
    <mergeCell ref="E2:F2"/>
    <mergeCell ref="G2:H2"/>
    <mergeCell ref="K2:K4"/>
    <mergeCell ref="M2:M4"/>
    <mergeCell ref="N2:N4"/>
    <mergeCell ref="A23:B23"/>
    <mergeCell ref="A30:B30"/>
    <mergeCell ref="H3:H4"/>
    <mergeCell ref="A13:B13"/>
    <mergeCell ref="A25:B25"/>
    <mergeCell ref="K6:K8"/>
    <mergeCell ref="L6:L8"/>
    <mergeCell ref="N6:N8"/>
    <mergeCell ref="O6:O8"/>
    <mergeCell ref="R6:R8"/>
    <mergeCell ref="A16:B16"/>
    <mergeCell ref="K17:K18"/>
    <mergeCell ref="L17:L18"/>
    <mergeCell ref="O17:O18"/>
    <mergeCell ref="P17:P18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40" orientation="landscape" r:id="rId1"/>
  <headerFooter scaleWithDoc="0">
    <oddHeader>&amp;C&amp;"Arial,Normale"&amp;8AREUS</oddHeader>
    <oddFooter>&amp;C&amp;"Arial,Normale"&amp;8Allegato 1F - Sedi e metrature singole&amp;R&amp;"Arial,Normale"&amp;8&amp;P/&amp;N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AREUS</vt:lpstr>
      <vt:lpstr>AREUS!Area_stampa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cp:lastPrinted>2026-06-12T13:01:07Z</cp:lastPrinted>
  <dcterms:created xsi:type="dcterms:W3CDTF">2026-05-04T17:08:59Z</dcterms:created>
  <dcterms:modified xsi:type="dcterms:W3CDTF">2026-06-26T07:10:42Z</dcterms:modified>
</cp:coreProperties>
</file>